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English and Maths Curriculum Data and Analysis/Quant data &amp; analysis files/Quant Survey Analysis/Technical report/final versions/"/>
    </mc:Choice>
  </mc:AlternateContent>
  <xr:revisionPtr revIDLastSave="16" documentId="11_BDF2A1DDB67B4EC532121DA68D5CCA7AA146D878" xr6:coauthVersionLast="47" xr6:coauthVersionMax="47" xr10:uidLastSave="{03883A0A-2403-4AC7-8C44-03E5195B29E4}"/>
  <bookViews>
    <workbookView xWindow="-285" yWindow="-16320" windowWidth="29040" windowHeight="15720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</sheet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7" l="1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<sst xmlns="http://schemas.openxmlformats.org/spreadsheetml/2006/main" count="1556" uniqueCount="70">
  <si>
    <t>Structured Literacy teacher survey</t>
  </si>
  <si>
    <t>Table of contents:</t>
  </si>
  <si>
    <t>Structured literacy approaches have changed my teaching practices</t>
  </si>
  <si>
    <t>⠀</t>
  </si>
  <si>
    <t>Count</t>
  </si>
  <si>
    <t>Percentage</t>
  </si>
  <si>
    <t>A little</t>
  </si>
  <si>
    <t>A lot</t>
  </si>
  <si>
    <t>Not at all - I use a different approach</t>
  </si>
  <si>
    <t>Not at all- My school already used structured literacy approaches</t>
  </si>
  <si>
    <t>Total</t>
  </si>
  <si>
    <t>EQI group</t>
  </si>
  <si>
    <t>Fewer</t>
  </si>
  <si>
    <t>Moderate</t>
  </si>
  <si>
    <t>More</t>
  </si>
  <si>
    <t>School type</t>
  </si>
  <si>
    <t>Contributing primary</t>
  </si>
  <si>
    <t>Full primary &amp; composite</t>
  </si>
  <si>
    <t>School size</t>
  </si>
  <si>
    <t>Large + Very</t>
  </si>
  <si>
    <t>Medium</t>
  </si>
  <si>
    <t>Small + Very</t>
  </si>
  <si>
    <t>Urban/Rural</t>
  </si>
  <si>
    <t>Rural</t>
  </si>
  <si>
    <t>Urban</t>
  </si>
  <si>
    <t>High Māori roll</t>
  </si>
  <si>
    <t>Low Maori</t>
  </si>
  <si>
    <t>High Maori population</t>
  </si>
  <si>
    <t>Structured literacy approaches have improved student engagement in literacy</t>
  </si>
  <si>
    <t>Not at all - my school already used structured literacy approaches</t>
  </si>
  <si>
    <t>Not yet</t>
  </si>
  <si>
    <t>Structured literacy approaches have improved students’ literacy</t>
  </si>
  <si>
    <t>For most students (more than half)</t>
  </si>
  <si>
    <t>For no students</t>
  </si>
  <si>
    <t>For some students (less than half)</t>
  </si>
  <si>
    <t>For students where structured literacy approaches have increased literacy, how much has it increased?</t>
  </si>
  <si>
    <t>A lot (more than I would expect)</t>
  </si>
  <si>
    <t>Not much</t>
  </si>
  <si>
    <t>Noticeable amount (about what I would expect)</t>
  </si>
  <si>
    <t>I use structured literacy approaches when I teach</t>
  </si>
  <si>
    <t>1 day/week</t>
  </si>
  <si>
    <t>2 days/week</t>
  </si>
  <si>
    <t>3 days/week</t>
  </si>
  <si>
    <t>4 days/week</t>
  </si>
  <si>
    <t>Daily</t>
  </si>
  <si>
    <t>Less than 1 day/week</t>
  </si>
  <si>
    <t>Multiple times a day</t>
  </si>
  <si>
    <t>Never</t>
  </si>
  <si>
    <t>2 days/week %</t>
  </si>
  <si>
    <t>3 days/week %</t>
  </si>
  <si>
    <t>4 days/week %</t>
  </si>
  <si>
    <t>Daily %</t>
  </si>
  <si>
    <t>Less than 1 day/week %</t>
  </si>
  <si>
    <t>Multiple times a day %</t>
  </si>
  <si>
    <t>Never %</t>
  </si>
  <si>
    <t>1 day/week %</t>
  </si>
  <si>
    <t>How often do you use</t>
  </si>
  <si>
    <t xml:space="preserve"> Develop listening and speaking skills as a foundation for reading and writing (oral language)</t>
  </si>
  <si>
    <t xml:space="preserve"> Segment words into sounds and build these together (phonics)</t>
  </si>
  <si>
    <t xml:space="preserve"> Sequence the teaching of word sounds to encourage sound-symbol association (decoding)</t>
  </si>
  <si>
    <t xml:space="preserve"> Teach the writing process, including handwriting skills (handwriting fluency)</t>
  </si>
  <si>
    <t xml:space="preserve"> Teach sentence structure to support comprehension development (syntax)</t>
  </si>
  <si>
    <t xml:space="preserve"> Teach words by breaking them down to better understand their meaning (morphology)</t>
  </si>
  <si>
    <t xml:space="preserve"> Link to prior literacy knowledge, so students connect what they are learning to what they already know</t>
  </si>
  <si>
    <t xml:space="preserve"> Break new literacy learning into steps,</t>
  </si>
  <si>
    <t xml:space="preserve"> Make it clear to students what they are learning and why</t>
  </si>
  <si>
    <t xml:space="preserve"> Give students feedback on how they are doing</t>
  </si>
  <si>
    <t xml:space="preserve"> Give targeted support to students who need additional help</t>
  </si>
  <si>
    <t xml:space="preserve"> Choose books and resources to teach students specific skills</t>
  </si>
  <si>
    <t xml:space="preserve"> Differentiate learning for different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</si>
</sst>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J30" sqref="J30"/>
    </sheetView>
  </sheetViews>
  <sheetFormatPr defaultColWidth="11.36328125" defaultRowHeight="14.5" x14ac:dyDescent="0.35"/>
  <cols>
    <col min="2" max="2" width="96.90625" bestFit="1" customWidth="1"/>
  </cols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17" t="str">
        <f>HYPERLINK("#'Sheet.1'!A1", "Sheet.1 Structured literacy approaches have changed my teaching practices")</f>
        <v>Sheet.1 Structured literacy approaches have changed my teaching practices</v>
      </c>
    </row>
    <row r="5" spans="1:2" x14ac:dyDescent="0.35">
      <c r="B5" s="17" t="str">
        <f>HYPERLINK("#'Sheet.2'!A1", "Sheet.2 Structured literacy approaches have improved student engagement in literacy")</f>
        <v>Sheet.2 Structured literacy approaches have improved student engagement in literacy</v>
      </c>
    </row>
    <row r="6" spans="1:2" x14ac:dyDescent="0.35">
      <c r="B6" s="17" t="str">
        <f>HYPERLINK("#'Sheet.3'!A1", "Sheet.3 Structured literacy approaches have improved students’ literacy")</f>
        <v>Sheet.3 Structured literacy approaches have improved students’ literacy</v>
      </c>
    </row>
    <row r="7" spans="1:2" x14ac:dyDescent="0.35">
      <c r="B7" s="17" t="str">
        <f>HYPERLINK("#'Sheet.4'!A1", "Sheet.4 For students where structured literacy approaches have increased literacy, how much has it increased?")</f>
        <v>Sheet.4 For students where structured literacy approaches have increased literacy, how much has it increased?</v>
      </c>
    </row>
    <row r="8" spans="1:2" x14ac:dyDescent="0.35">
      <c r="B8" s="17" t="str">
        <f>HYPERLINK("#'Sheet.5'!A1", "Sheet.5 I use structured literacy approaches when I teach")</f>
        <v>Sheet.5 I use structured literacy approaches when I teach</v>
      </c>
    </row>
    <row r="9" spans="1:2" x14ac:dyDescent="0.35">
      <c r="B9" s="17" t="str">
        <f>HYPERLINK("#'Sheet.6'!A1", "Sheet.6 How often do you use")</f>
        <v>Sheet.6 How often do you use</v>
      </c>
    </row>
    <row r="10" spans="1:2" x14ac:dyDescent="0.35">
      <c r="B10" s="17"/>
    </row>
    <row r="11" spans="1:2" x14ac:dyDescent="0.35">
      <c r="B11" s="17"/>
    </row>
    <row r="12" spans="1:2" x14ac:dyDescent="0.35">
      <c r="B12" s="17"/>
    </row>
    <row r="13" spans="1:2" x14ac:dyDescent="0.35">
      <c r="B13" s="17"/>
    </row>
    <row r="14" spans="1:2" x14ac:dyDescent="0.35">
      <c r="B14" s="17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H7" sqref="H7"/>
    </sheetView>
  </sheetViews>
  <sheetFormatPr defaultColWidth="11.36328125" defaultRowHeight="14.5" x14ac:dyDescent="0.35"/>
  <sheetData>
    <row r="1" spans="1:4" x14ac:dyDescent="0.35">
      <c r="A1" s="1" t="s">
        <v>2</v>
      </c>
    </row>
    <row r="2" spans="1:4" x14ac:dyDescent="0.35">
      <c r="A2" s="17" t="str">
        <f>HYPERLINK("#'Contents'!A1", "Contents")</f>
        <v>Contents</v>
      </c>
      <c r="B2" s="17"/>
      <c r="C2" s="18" t="str">
        <f>HYPERLINK("#'Sheet.2'!A1", "Sheet.2")</f>
        <v>Sheet.2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6</v>
      </c>
      <c r="C5" s="10">
        <v>143</v>
      </c>
      <c r="D5" s="9">
        <v>25.49</v>
      </c>
    </row>
    <row r="6" spans="1:4" x14ac:dyDescent="0.35">
      <c r="B6" s="5" t="s">
        <v>7</v>
      </c>
      <c r="C6" s="10">
        <v>356</v>
      </c>
      <c r="D6" s="9">
        <v>63.457999999999998</v>
      </c>
    </row>
    <row r="7" spans="1:4" x14ac:dyDescent="0.35">
      <c r="B7" s="5" t="s">
        <v>8</v>
      </c>
      <c r="C7" s="10">
        <v>5</v>
      </c>
      <c r="D7" s="9">
        <v>0.89100000000000001</v>
      </c>
    </row>
    <row r="8" spans="1:4" x14ac:dyDescent="0.35">
      <c r="B8" s="5" t="s">
        <v>9</v>
      </c>
      <c r="C8" s="10">
        <v>57</v>
      </c>
      <c r="D8" s="9">
        <v>10.16</v>
      </c>
    </row>
    <row r="9" spans="1:4" x14ac:dyDescent="0.35">
      <c r="B9" s="4" t="s">
        <v>10</v>
      </c>
      <c r="C9" s="7">
        <v>561</v>
      </c>
      <c r="D9" s="8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H6" sqref="H6"/>
    </sheetView>
  </sheetViews>
  <sheetFormatPr defaultColWidth="11.36328125" defaultRowHeight="14.5" x14ac:dyDescent="0.35"/>
  <sheetData>
    <row r="1" spans="1:4" x14ac:dyDescent="0.35">
      <c r="A1" s="1" t="s">
        <v>28</v>
      </c>
    </row>
    <row r="2" spans="1:4" x14ac:dyDescent="0.35">
      <c r="A2" s="17" t="str">
        <f>HYPERLINK("#'Contents'!A1", "Contents")</f>
        <v>Contents</v>
      </c>
      <c r="B2" s="17" t="str">
        <f>HYPERLINK("#'Sheet.1'!A1", "Sheet.1")</f>
        <v>Sheet.1</v>
      </c>
      <c r="C2" s="18" t="str">
        <f>HYPERLINK("#'Sheet.3'!A1", "Sheet.3")</f>
        <v>Sheet.3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6</v>
      </c>
      <c r="C5" s="10">
        <v>189</v>
      </c>
      <c r="D5" s="9">
        <v>33.75</v>
      </c>
    </row>
    <row r="6" spans="1:4" x14ac:dyDescent="0.35">
      <c r="B6" s="5" t="s">
        <v>7</v>
      </c>
      <c r="C6" s="10">
        <v>297</v>
      </c>
      <c r="D6" s="9">
        <v>53.036000000000001</v>
      </c>
    </row>
    <row r="7" spans="1:4" x14ac:dyDescent="0.35">
      <c r="B7" s="5" t="s">
        <v>29</v>
      </c>
      <c r="C7" s="10">
        <v>42</v>
      </c>
      <c r="D7" s="9">
        <v>7.5</v>
      </c>
    </row>
    <row r="8" spans="1:4" x14ac:dyDescent="0.35">
      <c r="B8" s="5" t="s">
        <v>30</v>
      </c>
      <c r="C8" s="10">
        <v>32</v>
      </c>
      <c r="D8" s="9">
        <v>5.7140000000000004</v>
      </c>
    </row>
    <row r="9" spans="1:4" x14ac:dyDescent="0.35">
      <c r="B9" s="4" t="s">
        <v>10</v>
      </c>
      <c r="C9" s="7">
        <v>560</v>
      </c>
      <c r="D9" s="8"/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>
      <selection activeCell="G7" sqref="G7"/>
    </sheetView>
  </sheetViews>
  <sheetFormatPr defaultColWidth="11.36328125" defaultRowHeight="14.5" x14ac:dyDescent="0.35"/>
  <sheetData>
    <row r="1" spans="1:4" x14ac:dyDescent="0.35">
      <c r="A1" s="1" t="s">
        <v>31</v>
      </c>
    </row>
    <row r="2" spans="1:4" x14ac:dyDescent="0.35">
      <c r="A2" s="17" t="str">
        <f>HYPERLINK("#'Contents'!A1", "Contents")</f>
        <v>Contents</v>
      </c>
      <c r="B2" s="17" t="str">
        <f>HYPERLINK("#'Sheet.2'!A1", "Sheet.2")</f>
        <v>Sheet.2</v>
      </c>
      <c r="C2" s="18" t="str">
        <f>HYPERLINK("#'Sheet.4'!A1", "Sheet.4")</f>
        <v>Sheet.4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32</v>
      </c>
      <c r="C5" s="10">
        <v>422</v>
      </c>
      <c r="D5" s="9">
        <v>75.356999999999999</v>
      </c>
    </row>
    <row r="6" spans="1:4" x14ac:dyDescent="0.35">
      <c r="B6" s="5" t="s">
        <v>33</v>
      </c>
      <c r="C6" s="10">
        <v>10</v>
      </c>
      <c r="D6" s="9">
        <v>1.786</v>
      </c>
    </row>
    <row r="7" spans="1:4" x14ac:dyDescent="0.35">
      <c r="B7" s="5" t="s">
        <v>34</v>
      </c>
      <c r="C7" s="10">
        <v>128</v>
      </c>
      <c r="D7" s="9">
        <v>22.856999999999999</v>
      </c>
    </row>
    <row r="8" spans="1:4" x14ac:dyDescent="0.35">
      <c r="B8" s="4" t="s">
        <v>10</v>
      </c>
      <c r="C8" s="7">
        <v>560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G15" sqref="G15"/>
    </sheetView>
  </sheetViews>
  <sheetFormatPr defaultColWidth="11.36328125" defaultRowHeight="14.5" x14ac:dyDescent="0.35"/>
  <sheetData>
    <row r="1" spans="1:4" x14ac:dyDescent="0.35">
      <c r="A1" s="1" t="s">
        <v>35</v>
      </c>
    </row>
    <row r="2" spans="1:4" x14ac:dyDescent="0.35">
      <c r="A2" s="17" t="str">
        <f>HYPERLINK("#'Contents'!A1", "Contents")</f>
        <v>Contents</v>
      </c>
      <c r="B2" s="17" t="str">
        <f>HYPERLINK("#'Sheet.3'!A1", "Sheet.3")</f>
        <v>Sheet.3</v>
      </c>
      <c r="C2" s="18" t="str">
        <f>HYPERLINK("#'Sheet.5'!A1", "Sheet.5")</f>
        <v>Sheet.5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36</v>
      </c>
      <c r="C5" s="10">
        <v>168</v>
      </c>
      <c r="D5" s="9">
        <v>30.49</v>
      </c>
    </row>
    <row r="6" spans="1:4" x14ac:dyDescent="0.35">
      <c r="B6" s="5" t="s">
        <v>37</v>
      </c>
      <c r="C6" s="10">
        <v>38</v>
      </c>
      <c r="D6" s="9">
        <v>6.8970000000000002</v>
      </c>
    </row>
    <row r="7" spans="1:4" x14ac:dyDescent="0.35">
      <c r="B7" s="5" t="s">
        <v>38</v>
      </c>
      <c r="C7" s="10">
        <v>345</v>
      </c>
      <c r="D7" s="9">
        <v>62.613</v>
      </c>
    </row>
    <row r="8" spans="1:4" x14ac:dyDescent="0.35">
      <c r="B8" s="4" t="s">
        <v>10</v>
      </c>
      <c r="C8" s="7">
        <v>551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topLeftCell="A41" workbookViewId="0">
      <selection activeCell="D39" sqref="D39"/>
    </sheetView>
  </sheetViews>
  <sheetFormatPr defaultColWidth="11.36328125" defaultRowHeight="14.5" x14ac:dyDescent="0.35"/>
  <sheetData>
    <row r="1" spans="1:4" x14ac:dyDescent="0.35">
      <c r="A1" s="1" t="s">
        <v>39</v>
      </c>
    </row>
    <row r="2" spans="1:4" x14ac:dyDescent="0.35">
      <c r="A2" s="17" t="str">
        <f>HYPERLINK("#'Contents'!A1", "Contents")</f>
        <v>Contents</v>
      </c>
      <c r="B2" s="17" t="str">
        <f>HYPERLINK("#'Sheet.4'!A1", "Sheet.4")</f>
        <v>Sheet.4</v>
      </c>
      <c r="C2" s="18" t="str">
        <f>HYPERLINK("#'Sheet.6'!A1", "Sheet.6")</f>
        <v>Sheet.6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40</v>
      </c>
      <c r="C5" s="10">
        <v>4</v>
      </c>
      <c r="D5" s="9">
        <v>0.77100000000000002</v>
      </c>
    </row>
    <row r="6" spans="1:4" x14ac:dyDescent="0.35">
      <c r="B6" s="5" t="s">
        <v>41</v>
      </c>
      <c r="C6" s="10">
        <v>9</v>
      </c>
      <c r="D6" s="9">
        <v>1.734</v>
      </c>
    </row>
    <row r="7" spans="1:4" x14ac:dyDescent="0.35">
      <c r="B7" s="5" t="s">
        <v>42</v>
      </c>
      <c r="C7" s="10">
        <v>26</v>
      </c>
      <c r="D7" s="9">
        <v>5.01</v>
      </c>
    </row>
    <row r="8" spans="1:4" x14ac:dyDescent="0.35">
      <c r="B8" s="5" t="s">
        <v>43</v>
      </c>
      <c r="C8" s="10">
        <v>109</v>
      </c>
      <c r="D8" s="9">
        <v>21.001999999999999</v>
      </c>
    </row>
    <row r="9" spans="1:4" x14ac:dyDescent="0.35">
      <c r="B9" s="5" t="s">
        <v>44</v>
      </c>
      <c r="C9" s="10">
        <v>176</v>
      </c>
      <c r="D9" s="9">
        <v>33.911000000000001</v>
      </c>
    </row>
    <row r="10" spans="1:4" x14ac:dyDescent="0.35">
      <c r="B10" s="5" t="s">
        <v>45</v>
      </c>
      <c r="C10" s="10">
        <v>3</v>
      </c>
      <c r="D10" s="9">
        <v>0.57799999999999996</v>
      </c>
    </row>
    <row r="11" spans="1:4" x14ac:dyDescent="0.35">
      <c r="B11" s="5" t="s">
        <v>46</v>
      </c>
      <c r="C11" s="10">
        <v>183</v>
      </c>
      <c r="D11" s="9">
        <v>35.26</v>
      </c>
    </row>
    <row r="12" spans="1:4" x14ac:dyDescent="0.35">
      <c r="B12" s="5" t="s">
        <v>47</v>
      </c>
      <c r="C12" s="10">
        <v>9</v>
      </c>
      <c r="D12" s="9">
        <v>1.734</v>
      </c>
    </row>
    <row r="13" spans="1:4" x14ac:dyDescent="0.35">
      <c r="B13" s="4" t="s">
        <v>10</v>
      </c>
      <c r="C13" s="7">
        <v>519</v>
      </c>
      <c r="D13" s="8"/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N54"/>
  <sheetViews>
    <sheetView workbookViewId="0">
      <selection activeCell="D29" sqref="D29"/>
    </sheetView>
  </sheetViews>
  <sheetFormatPr defaultColWidth="11.36328125" defaultRowHeight="14.5" x14ac:dyDescent="0.35"/>
  <sheetData>
    <row r="1" spans="1:21" x14ac:dyDescent="0.35">
      <c r="A1" s="1" t="s">
        <v>56</v>
      </c>
    </row>
    <row r="2" spans="1:21" x14ac:dyDescent="0.35">
      <c r="A2" s="17" t="str">
        <f>HYPERLINK("#'Contents'!A1", "Contents")</f>
        <v>Contents</v>
      </c>
      <c r="B2" s="17" t="str">
        <f>HYPERLINK("#'Sheet.5'!A1", "Sheet.5")</f>
        <v>Sheet.5</v>
      </c>
      <c r="C2" s="18"/>
    </row>
    <row r="4" spans="1:21" x14ac:dyDescent="0.35">
      <c r="B4" s="3" t="s">
        <v>4</v>
      </c>
      <c r="C4" s="2" t="s">
        <v>43</v>
      </c>
      <c r="D4" s="2" t="s">
        <v>44</v>
      </c>
      <c r="E4" s="2" t="s">
        <v>46</v>
      </c>
      <c r="F4" s="2" t="s">
        <v>42</v>
      </c>
      <c r="G4" s="2" t="s">
        <v>41</v>
      </c>
      <c r="H4" s="2" t="s">
        <v>47</v>
      </c>
      <c r="I4" s="2" t="s">
        <v>40</v>
      </c>
      <c r="J4" s="2" t="s">
        <v>45</v>
      </c>
      <c r="K4" s="6" t="s">
        <v>10</v>
      </c>
      <c r="M4" s="3" t="s">
        <v>5</v>
      </c>
      <c r="N4" s="2" t="s">
        <v>43</v>
      </c>
      <c r="O4" s="2" t="s">
        <v>44</v>
      </c>
      <c r="P4" s="2" t="s">
        <v>46</v>
      </c>
      <c r="Q4" s="2" t="s">
        <v>42</v>
      </c>
      <c r="R4" s="2" t="s">
        <v>41</v>
      </c>
      <c r="S4" s="2" t="s">
        <v>47</v>
      </c>
      <c r="T4" s="2" t="s">
        <v>40</v>
      </c>
      <c r="U4" s="6" t="s">
        <v>45</v>
      </c>
    </row>
    <row r="5" spans="1:21" x14ac:dyDescent="0.35">
      <c r="B5" s="5" t="s">
        <v>57</v>
      </c>
      <c r="C5" s="10">
        <v>54</v>
      </c>
      <c r="D5" s="10">
        <v>216</v>
      </c>
      <c r="E5" s="10">
        <v>167</v>
      </c>
      <c r="F5" s="10">
        <v>31</v>
      </c>
      <c r="G5" s="10">
        <v>19</v>
      </c>
      <c r="H5" s="10">
        <v>6</v>
      </c>
      <c r="I5" s="10">
        <v>18</v>
      </c>
      <c r="J5" s="10">
        <v>6</v>
      </c>
      <c r="K5" s="9">
        <v>517</v>
      </c>
      <c r="M5" s="5" t="s">
        <v>57</v>
      </c>
      <c r="N5" s="10">
        <v>10.445</v>
      </c>
      <c r="O5" s="10">
        <v>41.779000000000003</v>
      </c>
      <c r="P5" s="10">
        <v>32.302</v>
      </c>
      <c r="Q5" s="10">
        <v>5.9960000000000004</v>
      </c>
      <c r="R5" s="10">
        <v>3.6749999999999998</v>
      </c>
      <c r="S5" s="10">
        <v>1.161</v>
      </c>
      <c r="T5" s="10">
        <v>3.4820000000000002</v>
      </c>
      <c r="U5" s="9">
        <v>1.161</v>
      </c>
    </row>
    <row r="6" spans="1:21" x14ac:dyDescent="0.35">
      <c r="B6" s="5" t="s">
        <v>58</v>
      </c>
      <c r="C6" s="10">
        <v>117</v>
      </c>
      <c r="D6" s="10">
        <v>194</v>
      </c>
      <c r="E6" s="10">
        <v>164</v>
      </c>
      <c r="F6" s="10">
        <v>26</v>
      </c>
      <c r="G6" s="10">
        <v>8</v>
      </c>
      <c r="H6" s="10">
        <v>2</v>
      </c>
      <c r="I6" s="10">
        <v>4</v>
      </c>
      <c r="J6" s="10">
        <v>2</v>
      </c>
      <c r="K6" s="9">
        <v>517</v>
      </c>
      <c r="M6" s="5" t="s">
        <v>58</v>
      </c>
      <c r="N6" s="10">
        <v>22.631</v>
      </c>
      <c r="O6" s="10">
        <v>37.524000000000001</v>
      </c>
      <c r="P6" s="10">
        <v>31.721</v>
      </c>
      <c r="Q6" s="10">
        <v>5.0289999999999999</v>
      </c>
      <c r="R6" s="10">
        <v>1.5469999999999999</v>
      </c>
      <c r="S6" s="10">
        <v>0.38700000000000001</v>
      </c>
      <c r="T6" s="10">
        <v>0.77400000000000002</v>
      </c>
      <c r="U6" s="9">
        <v>0.38700000000000001</v>
      </c>
    </row>
    <row r="7" spans="1:21" x14ac:dyDescent="0.35">
      <c r="B7" s="5" t="s">
        <v>59</v>
      </c>
      <c r="C7" s="10">
        <v>115</v>
      </c>
      <c r="D7" s="10">
        <v>209</v>
      </c>
      <c r="E7" s="10">
        <v>146</v>
      </c>
      <c r="F7" s="10">
        <v>28</v>
      </c>
      <c r="G7" s="10">
        <v>11</v>
      </c>
      <c r="H7" s="10">
        <v>2</v>
      </c>
      <c r="I7" s="10">
        <v>3</v>
      </c>
      <c r="J7" s="10">
        <v>2</v>
      </c>
      <c r="K7" s="9">
        <v>516</v>
      </c>
      <c r="M7" s="5" t="s">
        <v>59</v>
      </c>
      <c r="N7" s="10">
        <v>22.286999999999999</v>
      </c>
      <c r="O7" s="10">
        <v>40.503999999999998</v>
      </c>
      <c r="P7" s="10">
        <v>28.295000000000002</v>
      </c>
      <c r="Q7" s="10">
        <v>5.4260000000000002</v>
      </c>
      <c r="R7" s="10">
        <v>2.1320000000000001</v>
      </c>
      <c r="S7" s="10">
        <v>0.38800000000000001</v>
      </c>
      <c r="T7" s="10">
        <v>0.58099999999999996</v>
      </c>
      <c r="U7" s="9">
        <v>0.38800000000000001</v>
      </c>
    </row>
    <row r="8" spans="1:21" x14ac:dyDescent="0.35">
      <c r="B8" s="5" t="s">
        <v>60</v>
      </c>
      <c r="C8" s="10">
        <v>105</v>
      </c>
      <c r="D8" s="10">
        <v>243</v>
      </c>
      <c r="E8" s="10">
        <v>91</v>
      </c>
      <c r="F8" s="10">
        <v>45</v>
      </c>
      <c r="G8" s="10">
        <v>16</v>
      </c>
      <c r="H8" s="10">
        <v>3</v>
      </c>
      <c r="I8" s="10">
        <v>4</v>
      </c>
      <c r="J8" s="10">
        <v>8</v>
      </c>
      <c r="K8" s="9">
        <v>515</v>
      </c>
      <c r="M8" s="5" t="s">
        <v>60</v>
      </c>
      <c r="N8" s="10">
        <v>20.388000000000002</v>
      </c>
      <c r="O8" s="10">
        <v>47.183999999999997</v>
      </c>
      <c r="P8" s="10">
        <v>17.670000000000002</v>
      </c>
      <c r="Q8" s="10">
        <v>8.7379999999999995</v>
      </c>
      <c r="R8" s="10">
        <v>3.1070000000000002</v>
      </c>
      <c r="S8" s="10">
        <v>0.58299999999999996</v>
      </c>
      <c r="T8" s="10">
        <v>0.77700000000000002</v>
      </c>
      <c r="U8" s="9">
        <v>1.5529999999999999</v>
      </c>
    </row>
    <row r="9" spans="1:21" x14ac:dyDescent="0.35">
      <c r="B9" s="5" t="s">
        <v>61</v>
      </c>
      <c r="C9" s="10">
        <v>112</v>
      </c>
      <c r="D9" s="10">
        <v>189</v>
      </c>
      <c r="E9" s="10">
        <v>53</v>
      </c>
      <c r="F9" s="10">
        <v>59</v>
      </c>
      <c r="G9" s="10">
        <v>58</v>
      </c>
      <c r="H9" s="10">
        <v>9</v>
      </c>
      <c r="I9" s="10">
        <v>20</v>
      </c>
      <c r="J9" s="10">
        <v>17</v>
      </c>
      <c r="K9" s="9">
        <v>517</v>
      </c>
      <c r="M9" s="5" t="s">
        <v>61</v>
      </c>
      <c r="N9" s="10">
        <v>21.663</v>
      </c>
      <c r="O9" s="10">
        <v>36.557000000000002</v>
      </c>
      <c r="P9" s="10">
        <v>10.250999999999999</v>
      </c>
      <c r="Q9" s="10">
        <v>11.412000000000001</v>
      </c>
      <c r="R9" s="10">
        <v>11.218999999999999</v>
      </c>
      <c r="S9" s="10">
        <v>1.7410000000000001</v>
      </c>
      <c r="T9" s="10">
        <v>3.8679999999999999</v>
      </c>
      <c r="U9" s="9">
        <v>3.2879999999999998</v>
      </c>
    </row>
    <row r="10" spans="1:21" x14ac:dyDescent="0.35">
      <c r="B10" s="5" t="s">
        <v>62</v>
      </c>
      <c r="C10" s="10">
        <v>95</v>
      </c>
      <c r="D10" s="10">
        <v>174</v>
      </c>
      <c r="E10" s="10">
        <v>73</v>
      </c>
      <c r="F10" s="10">
        <v>63</v>
      </c>
      <c r="G10" s="10">
        <v>41</v>
      </c>
      <c r="H10" s="10">
        <v>15</v>
      </c>
      <c r="I10" s="10">
        <v>26</v>
      </c>
      <c r="J10" s="10">
        <v>28</v>
      </c>
      <c r="K10" s="9">
        <v>515</v>
      </c>
      <c r="M10" s="5" t="s">
        <v>62</v>
      </c>
      <c r="N10" s="10">
        <v>18.446999999999999</v>
      </c>
      <c r="O10" s="10">
        <v>33.786000000000001</v>
      </c>
      <c r="P10" s="10">
        <v>14.175000000000001</v>
      </c>
      <c r="Q10" s="10">
        <v>12.233000000000001</v>
      </c>
      <c r="R10" s="10">
        <v>7.9610000000000003</v>
      </c>
      <c r="S10" s="10">
        <v>2.9129999999999998</v>
      </c>
      <c r="T10" s="10">
        <v>5.0490000000000004</v>
      </c>
      <c r="U10" s="9">
        <v>5.4370000000000003</v>
      </c>
    </row>
    <row r="11" spans="1:21" x14ac:dyDescent="0.35">
      <c r="B11" s="5" t="s">
        <v>63</v>
      </c>
      <c r="C11" s="10">
        <v>62</v>
      </c>
      <c r="D11" s="10">
        <v>237</v>
      </c>
      <c r="E11" s="10">
        <v>166</v>
      </c>
      <c r="F11" s="10">
        <v>25</v>
      </c>
      <c r="G11" s="10">
        <v>9</v>
      </c>
      <c r="H11" s="10">
        <v>0</v>
      </c>
      <c r="I11" s="10">
        <v>3</v>
      </c>
      <c r="J11" s="10">
        <v>2</v>
      </c>
      <c r="K11" s="9">
        <v>504</v>
      </c>
      <c r="M11" s="5" t="s">
        <v>63</v>
      </c>
      <c r="N11" s="10">
        <v>12.302</v>
      </c>
      <c r="O11" s="10">
        <v>47.024000000000001</v>
      </c>
      <c r="P11" s="10">
        <v>32.936999999999998</v>
      </c>
      <c r="Q11" s="10">
        <v>4.96</v>
      </c>
      <c r="R11" s="10">
        <v>1.786</v>
      </c>
      <c r="S11" s="10">
        <v>0</v>
      </c>
      <c r="T11" s="10">
        <v>0.59499999999999997</v>
      </c>
      <c r="U11" s="9">
        <v>0.39700000000000002</v>
      </c>
    </row>
    <row r="12" spans="1:21" x14ac:dyDescent="0.35">
      <c r="B12" s="5" t="s">
        <v>64</v>
      </c>
      <c r="C12" s="10">
        <v>92</v>
      </c>
      <c r="D12" s="10">
        <v>244</v>
      </c>
      <c r="E12" s="10">
        <v>130</v>
      </c>
      <c r="F12" s="10">
        <v>20</v>
      </c>
      <c r="G12" s="10">
        <v>12</v>
      </c>
      <c r="H12" s="10">
        <v>0</v>
      </c>
      <c r="I12" s="10">
        <v>5</v>
      </c>
      <c r="J12" s="10">
        <v>1</v>
      </c>
      <c r="K12" s="9">
        <v>504</v>
      </c>
      <c r="M12" s="5" t="s">
        <v>64</v>
      </c>
      <c r="N12" s="10">
        <v>18.254000000000001</v>
      </c>
      <c r="O12" s="10">
        <v>48.412999999999997</v>
      </c>
      <c r="P12" s="10">
        <v>25.794</v>
      </c>
      <c r="Q12" s="10">
        <v>3.968</v>
      </c>
      <c r="R12" s="10">
        <v>2.3809999999999998</v>
      </c>
      <c r="S12" s="10">
        <v>0</v>
      </c>
      <c r="T12" s="10">
        <v>0.99199999999999999</v>
      </c>
      <c r="U12" s="9">
        <v>0.19800000000000001</v>
      </c>
    </row>
    <row r="13" spans="1:21" x14ac:dyDescent="0.35">
      <c r="B13" s="5" t="s">
        <v>65</v>
      </c>
      <c r="C13" s="10">
        <v>53</v>
      </c>
      <c r="D13" s="10">
        <v>236</v>
      </c>
      <c r="E13" s="10">
        <v>174</v>
      </c>
      <c r="F13" s="10">
        <v>22</v>
      </c>
      <c r="G13" s="10">
        <v>12</v>
      </c>
      <c r="H13" s="10">
        <v>0</v>
      </c>
      <c r="I13" s="10">
        <v>5</v>
      </c>
      <c r="J13" s="10">
        <v>0</v>
      </c>
      <c r="K13" s="9">
        <v>502</v>
      </c>
      <c r="M13" s="5" t="s">
        <v>65</v>
      </c>
      <c r="N13" s="10">
        <v>10.558</v>
      </c>
      <c r="O13" s="10">
        <v>47.012</v>
      </c>
      <c r="P13" s="10">
        <v>34.661000000000001</v>
      </c>
      <c r="Q13" s="10">
        <v>4.3819999999999997</v>
      </c>
      <c r="R13" s="10">
        <v>2.39</v>
      </c>
      <c r="S13" s="10">
        <v>0</v>
      </c>
      <c r="T13" s="10">
        <v>0.996</v>
      </c>
      <c r="U13" s="9">
        <v>0</v>
      </c>
    </row>
    <row r="14" spans="1:21" x14ac:dyDescent="0.35">
      <c r="B14" s="5" t="s">
        <v>66</v>
      </c>
      <c r="C14" s="10">
        <v>52</v>
      </c>
      <c r="D14" s="10">
        <v>235</v>
      </c>
      <c r="E14" s="10">
        <v>177</v>
      </c>
      <c r="F14" s="10">
        <v>19</v>
      </c>
      <c r="G14" s="10">
        <v>13</v>
      </c>
      <c r="H14" s="10">
        <v>0</v>
      </c>
      <c r="I14" s="10">
        <v>5</v>
      </c>
      <c r="J14" s="10">
        <v>1</v>
      </c>
      <c r="K14" s="9">
        <v>502</v>
      </c>
      <c r="M14" s="5" t="s">
        <v>66</v>
      </c>
      <c r="N14" s="10">
        <v>10.359</v>
      </c>
      <c r="O14" s="10">
        <v>46.813000000000002</v>
      </c>
      <c r="P14" s="10">
        <v>35.259</v>
      </c>
      <c r="Q14" s="10">
        <v>3.7850000000000001</v>
      </c>
      <c r="R14" s="10">
        <v>2.59</v>
      </c>
      <c r="S14" s="10">
        <v>0</v>
      </c>
      <c r="T14" s="10">
        <v>0.996</v>
      </c>
      <c r="U14" s="9">
        <v>0.19900000000000001</v>
      </c>
    </row>
    <row r="15" spans="1:21" x14ac:dyDescent="0.35">
      <c r="B15" s="5" t="s">
        <v>67</v>
      </c>
      <c r="C15" s="10">
        <v>63</v>
      </c>
      <c r="D15" s="10">
        <v>213</v>
      </c>
      <c r="E15" s="10">
        <v>147</v>
      </c>
      <c r="F15" s="10">
        <v>36</v>
      </c>
      <c r="G15" s="10">
        <v>24</v>
      </c>
      <c r="H15" s="10">
        <v>2</v>
      </c>
      <c r="I15" s="10">
        <v>11</v>
      </c>
      <c r="J15" s="10">
        <v>5</v>
      </c>
      <c r="K15" s="9">
        <v>501</v>
      </c>
      <c r="M15" s="5" t="s">
        <v>67</v>
      </c>
      <c r="N15" s="10">
        <v>12.574999999999999</v>
      </c>
      <c r="O15" s="10">
        <v>42.515000000000001</v>
      </c>
      <c r="P15" s="10">
        <v>29.341000000000001</v>
      </c>
      <c r="Q15" s="10">
        <v>7.1859999999999999</v>
      </c>
      <c r="R15" s="10">
        <v>4.79</v>
      </c>
      <c r="S15" s="10">
        <v>0.39900000000000002</v>
      </c>
      <c r="T15" s="10">
        <v>2.1960000000000002</v>
      </c>
      <c r="U15" s="9">
        <v>0.998</v>
      </c>
    </row>
    <row r="16" spans="1:21" x14ac:dyDescent="0.35">
      <c r="B16" s="5" t="s">
        <v>68</v>
      </c>
      <c r="C16" s="10">
        <v>72</v>
      </c>
      <c r="D16" s="10">
        <v>285</v>
      </c>
      <c r="E16" s="10">
        <v>105</v>
      </c>
      <c r="F16" s="10">
        <v>21</v>
      </c>
      <c r="G16" s="10">
        <v>8</v>
      </c>
      <c r="H16" s="10">
        <v>1</v>
      </c>
      <c r="I16" s="10">
        <v>10</v>
      </c>
      <c r="J16" s="10">
        <v>1</v>
      </c>
      <c r="K16" s="9">
        <v>503</v>
      </c>
      <c r="M16" s="5" t="s">
        <v>68</v>
      </c>
      <c r="N16" s="10">
        <v>14.314</v>
      </c>
      <c r="O16" s="10">
        <v>56.66</v>
      </c>
      <c r="P16" s="10">
        <v>20.875</v>
      </c>
      <c r="Q16" s="10">
        <v>4.1749999999999998</v>
      </c>
      <c r="R16" s="10">
        <v>1.59</v>
      </c>
      <c r="S16" s="10">
        <v>0.19900000000000001</v>
      </c>
      <c r="T16" s="10">
        <v>1.988</v>
      </c>
      <c r="U16" s="9">
        <v>0.19900000000000001</v>
      </c>
    </row>
    <row r="17" spans="2:222" x14ac:dyDescent="0.35">
      <c r="B17" s="19" t="s">
        <v>69</v>
      </c>
      <c r="C17" s="21">
        <v>54</v>
      </c>
      <c r="D17" s="21">
        <v>221</v>
      </c>
      <c r="E17" s="21">
        <v>205</v>
      </c>
      <c r="F17" s="21">
        <v>13</v>
      </c>
      <c r="G17" s="21">
        <v>5</v>
      </c>
      <c r="H17" s="21">
        <v>0</v>
      </c>
      <c r="I17" s="21">
        <v>4</v>
      </c>
      <c r="J17" s="21">
        <v>1</v>
      </c>
      <c r="K17" s="20">
        <v>503</v>
      </c>
      <c r="M17" s="19" t="s">
        <v>69</v>
      </c>
      <c r="N17" s="21">
        <v>10.736000000000001</v>
      </c>
      <c r="O17" s="21">
        <v>43.936</v>
      </c>
      <c r="P17" s="21">
        <v>40.755000000000003</v>
      </c>
      <c r="Q17" s="21">
        <v>2.5840000000000001</v>
      </c>
      <c r="R17" s="21">
        <v>0.99399999999999999</v>
      </c>
      <c r="S17" s="21">
        <v>0</v>
      </c>
      <c r="T17" s="21">
        <v>0.79500000000000004</v>
      </c>
      <c r="U17" s="20">
        <v>0.19900000000000001</v>
      </c>
    </row>
    <row r="19" spans="2:222" x14ac:dyDescent="0.35">
      <c r="B19" s="22" t="s">
        <v>57</v>
      </c>
      <c r="C19" s="23"/>
      <c r="D19" s="23"/>
      <c r="E19" s="23"/>
      <c r="F19" s="23"/>
      <c r="G19" s="23"/>
      <c r="H19" s="23"/>
      <c r="I19" s="23"/>
      <c r="J19" s="24"/>
      <c r="K19" s="23"/>
      <c r="L19" s="23"/>
      <c r="M19" s="23"/>
      <c r="N19" s="23"/>
      <c r="O19" s="23"/>
      <c r="P19" s="23"/>
      <c r="Q19" s="23"/>
      <c r="R19" s="24"/>
      <c r="T19" s="22" t="s">
        <v>58</v>
      </c>
      <c r="U19" s="23"/>
      <c r="V19" s="23"/>
      <c r="W19" s="23"/>
      <c r="X19" s="23"/>
      <c r="Y19" s="23"/>
      <c r="Z19" s="23"/>
      <c r="AA19" s="23"/>
      <c r="AB19" s="24"/>
      <c r="AC19" s="23"/>
      <c r="AD19" s="23"/>
      <c r="AE19" s="23"/>
      <c r="AF19" s="23"/>
      <c r="AG19" s="23"/>
      <c r="AH19" s="23"/>
      <c r="AI19" s="23"/>
      <c r="AJ19" s="24"/>
      <c r="AL19" s="22" t="s">
        <v>59</v>
      </c>
      <c r="AM19" s="23"/>
      <c r="AN19" s="23"/>
      <c r="AO19" s="23"/>
      <c r="AP19" s="23"/>
      <c r="AQ19" s="23"/>
      <c r="AR19" s="23"/>
      <c r="AS19" s="23"/>
      <c r="AT19" s="24"/>
      <c r="AU19" s="23"/>
      <c r="AV19" s="23"/>
      <c r="AW19" s="23"/>
      <c r="AX19" s="23"/>
      <c r="AY19" s="23"/>
      <c r="AZ19" s="23"/>
      <c r="BA19" s="23"/>
      <c r="BB19" s="24"/>
      <c r="BD19" s="22" t="s">
        <v>60</v>
      </c>
      <c r="BE19" s="23"/>
      <c r="BF19" s="23"/>
      <c r="BG19" s="23"/>
      <c r="BH19" s="23"/>
      <c r="BI19" s="23"/>
      <c r="BJ19" s="23"/>
      <c r="BK19" s="23"/>
      <c r="BL19" s="24"/>
      <c r="BM19" s="23"/>
      <c r="BN19" s="23"/>
      <c r="BO19" s="23"/>
      <c r="BP19" s="23"/>
      <c r="BQ19" s="23"/>
      <c r="BR19" s="23"/>
      <c r="BS19" s="23"/>
      <c r="BT19" s="24"/>
      <c r="BV19" s="22" t="s">
        <v>61</v>
      </c>
      <c r="BW19" s="23"/>
      <c r="BX19" s="23"/>
      <c r="BY19" s="23"/>
      <c r="BZ19" s="23"/>
      <c r="CA19" s="23"/>
      <c r="CB19" s="23"/>
      <c r="CC19" s="23"/>
      <c r="CD19" s="24"/>
      <c r="CE19" s="23"/>
      <c r="CF19" s="23"/>
      <c r="CG19" s="23"/>
      <c r="CH19" s="23"/>
      <c r="CI19" s="23"/>
      <c r="CJ19" s="23"/>
      <c r="CK19" s="23"/>
      <c r="CL19" s="24"/>
      <c r="CN19" s="22" t="s">
        <v>62</v>
      </c>
      <c r="CO19" s="23"/>
      <c r="CP19" s="23"/>
      <c r="CQ19" s="23"/>
      <c r="CR19" s="23"/>
      <c r="CS19" s="23"/>
      <c r="CT19" s="23"/>
      <c r="CU19" s="23"/>
      <c r="CV19" s="24"/>
      <c r="CW19" s="23"/>
      <c r="CX19" s="23"/>
      <c r="CY19" s="23"/>
      <c r="CZ19" s="23"/>
      <c r="DA19" s="23"/>
      <c r="DB19" s="23"/>
      <c r="DC19" s="23"/>
      <c r="DD19" s="24"/>
      <c r="DF19" s="22" t="s">
        <v>63</v>
      </c>
      <c r="DG19" s="23"/>
      <c r="DH19" s="23"/>
      <c r="DI19" s="23"/>
      <c r="DJ19" s="23"/>
      <c r="DK19" s="23"/>
      <c r="DL19" s="23"/>
      <c r="DM19" s="24"/>
      <c r="DN19" s="23"/>
      <c r="DO19" s="23"/>
      <c r="DP19" s="23"/>
      <c r="DQ19" s="23"/>
      <c r="DR19" s="23"/>
      <c r="DS19" s="23"/>
      <c r="DT19" s="24"/>
      <c r="DV19" s="22" t="s">
        <v>64</v>
      </c>
      <c r="DW19" s="23"/>
      <c r="DX19" s="23"/>
      <c r="DY19" s="23"/>
      <c r="DZ19" s="23"/>
      <c r="EA19" s="23"/>
      <c r="EB19" s="23"/>
      <c r="EC19" s="24"/>
      <c r="ED19" s="23"/>
      <c r="EE19" s="23"/>
      <c r="EF19" s="23"/>
      <c r="EG19" s="23"/>
      <c r="EH19" s="23"/>
      <c r="EI19" s="23"/>
      <c r="EJ19" s="24"/>
      <c r="EL19" s="22" t="s">
        <v>65</v>
      </c>
      <c r="EM19" s="23"/>
      <c r="EN19" s="23"/>
      <c r="EO19" s="23"/>
      <c r="EP19" s="23"/>
      <c r="EQ19" s="23"/>
      <c r="ER19" s="24"/>
      <c r="ES19" s="23"/>
      <c r="ET19" s="23"/>
      <c r="EU19" s="23"/>
      <c r="EV19" s="23"/>
      <c r="EW19" s="23"/>
      <c r="EX19" s="24"/>
      <c r="EZ19" s="22" t="s">
        <v>66</v>
      </c>
      <c r="FA19" s="23"/>
      <c r="FB19" s="23"/>
      <c r="FC19" s="23"/>
      <c r="FD19" s="23"/>
      <c r="FE19" s="23"/>
      <c r="FF19" s="23"/>
      <c r="FG19" s="24"/>
      <c r="FH19" s="23"/>
      <c r="FI19" s="23"/>
      <c r="FJ19" s="23"/>
      <c r="FK19" s="23"/>
      <c r="FL19" s="23"/>
      <c r="FM19" s="23"/>
      <c r="FN19" s="24"/>
      <c r="FP19" s="22" t="s">
        <v>67</v>
      </c>
      <c r="FQ19" s="23"/>
      <c r="FR19" s="23"/>
      <c r="FS19" s="23"/>
      <c r="FT19" s="23"/>
      <c r="FU19" s="23"/>
      <c r="FV19" s="23"/>
      <c r="FW19" s="23"/>
      <c r="FX19" s="24"/>
      <c r="FY19" s="23"/>
      <c r="FZ19" s="23"/>
      <c r="GA19" s="23"/>
      <c r="GB19" s="23"/>
      <c r="GC19" s="23"/>
      <c r="GD19" s="23"/>
      <c r="GE19" s="23"/>
      <c r="GF19" s="24"/>
      <c r="GH19" s="22" t="s">
        <v>68</v>
      </c>
      <c r="GI19" s="23"/>
      <c r="GJ19" s="23"/>
      <c r="GK19" s="23"/>
      <c r="GL19" s="23"/>
      <c r="GM19" s="23"/>
      <c r="GN19" s="23"/>
      <c r="GO19" s="23"/>
      <c r="GP19" s="24"/>
      <c r="GQ19" s="23"/>
      <c r="GR19" s="23"/>
      <c r="GS19" s="23"/>
      <c r="GT19" s="23"/>
      <c r="GU19" s="23"/>
      <c r="GV19" s="23"/>
      <c r="GW19" s="23"/>
      <c r="GX19" s="24"/>
      <c r="GZ19" s="22" t="s">
        <v>69</v>
      </c>
      <c r="HA19" s="23"/>
      <c r="HB19" s="23"/>
      <c r="HC19" s="23"/>
      <c r="HD19" s="23"/>
      <c r="HE19" s="23"/>
      <c r="HF19" s="23"/>
      <c r="HG19" s="24"/>
      <c r="HH19" s="23"/>
      <c r="HI19" s="23"/>
      <c r="HJ19" s="23"/>
      <c r="HK19" s="23"/>
      <c r="HL19" s="23"/>
      <c r="HM19" s="23"/>
      <c r="HN19" s="24"/>
    </row>
    <row r="20" spans="2:222" x14ac:dyDescent="0.35">
      <c r="B20" s="11"/>
      <c r="C20" s="25" t="s">
        <v>4</v>
      </c>
      <c r="D20" s="25"/>
      <c r="E20" s="25"/>
      <c r="F20" s="25"/>
      <c r="G20" s="25"/>
      <c r="H20" s="25"/>
      <c r="I20" s="25"/>
      <c r="J20" s="26"/>
      <c r="K20" s="25" t="s">
        <v>5</v>
      </c>
      <c r="L20" s="25"/>
      <c r="M20" s="25"/>
      <c r="N20" s="25"/>
      <c r="O20" s="25"/>
      <c r="P20" s="25"/>
      <c r="Q20" s="25"/>
      <c r="R20" s="26"/>
      <c r="T20" s="11"/>
      <c r="U20" s="25" t="s">
        <v>4</v>
      </c>
      <c r="V20" s="25"/>
      <c r="W20" s="25"/>
      <c r="X20" s="25"/>
      <c r="Y20" s="25"/>
      <c r="Z20" s="25"/>
      <c r="AA20" s="25"/>
      <c r="AB20" s="26"/>
      <c r="AC20" s="25" t="s">
        <v>5</v>
      </c>
      <c r="AD20" s="25"/>
      <c r="AE20" s="25"/>
      <c r="AF20" s="25"/>
      <c r="AG20" s="25"/>
      <c r="AH20" s="25"/>
      <c r="AI20" s="25"/>
      <c r="AJ20" s="26"/>
      <c r="AL20" s="11"/>
      <c r="AM20" s="25" t="s">
        <v>4</v>
      </c>
      <c r="AN20" s="25"/>
      <c r="AO20" s="25"/>
      <c r="AP20" s="25"/>
      <c r="AQ20" s="25"/>
      <c r="AR20" s="25"/>
      <c r="AS20" s="25"/>
      <c r="AT20" s="26"/>
      <c r="AU20" s="25" t="s">
        <v>5</v>
      </c>
      <c r="AV20" s="25"/>
      <c r="AW20" s="25"/>
      <c r="AX20" s="25"/>
      <c r="AY20" s="25"/>
      <c r="AZ20" s="25"/>
      <c r="BA20" s="25"/>
      <c r="BB20" s="26"/>
      <c r="BD20" s="11"/>
      <c r="BE20" s="25" t="s">
        <v>4</v>
      </c>
      <c r="BF20" s="25"/>
      <c r="BG20" s="25"/>
      <c r="BH20" s="25"/>
      <c r="BI20" s="25"/>
      <c r="BJ20" s="25"/>
      <c r="BK20" s="25"/>
      <c r="BL20" s="26"/>
      <c r="BM20" s="25" t="s">
        <v>5</v>
      </c>
      <c r="BN20" s="25"/>
      <c r="BO20" s="25"/>
      <c r="BP20" s="25"/>
      <c r="BQ20" s="25"/>
      <c r="BR20" s="25"/>
      <c r="BS20" s="25"/>
      <c r="BT20" s="26"/>
      <c r="BV20" s="11"/>
      <c r="BW20" s="25" t="s">
        <v>4</v>
      </c>
      <c r="BX20" s="25"/>
      <c r="BY20" s="25"/>
      <c r="BZ20" s="25"/>
      <c r="CA20" s="25"/>
      <c r="CB20" s="25"/>
      <c r="CC20" s="25"/>
      <c r="CD20" s="26"/>
      <c r="CE20" s="25" t="s">
        <v>5</v>
      </c>
      <c r="CF20" s="25"/>
      <c r="CG20" s="25"/>
      <c r="CH20" s="25"/>
      <c r="CI20" s="25"/>
      <c r="CJ20" s="25"/>
      <c r="CK20" s="25"/>
      <c r="CL20" s="26"/>
      <c r="CN20" s="11"/>
      <c r="CO20" s="25" t="s">
        <v>4</v>
      </c>
      <c r="CP20" s="25"/>
      <c r="CQ20" s="25"/>
      <c r="CR20" s="25"/>
      <c r="CS20" s="25"/>
      <c r="CT20" s="25"/>
      <c r="CU20" s="25"/>
      <c r="CV20" s="26"/>
      <c r="CW20" s="25" t="s">
        <v>5</v>
      </c>
      <c r="CX20" s="25"/>
      <c r="CY20" s="25"/>
      <c r="CZ20" s="25"/>
      <c r="DA20" s="25"/>
      <c r="DB20" s="25"/>
      <c r="DC20" s="25"/>
      <c r="DD20" s="26"/>
      <c r="DF20" s="11"/>
      <c r="DG20" s="25" t="s">
        <v>4</v>
      </c>
      <c r="DH20" s="25"/>
      <c r="DI20" s="25"/>
      <c r="DJ20" s="25"/>
      <c r="DK20" s="25"/>
      <c r="DL20" s="25"/>
      <c r="DM20" s="26"/>
      <c r="DN20" s="25" t="s">
        <v>5</v>
      </c>
      <c r="DO20" s="25"/>
      <c r="DP20" s="25"/>
      <c r="DQ20" s="25"/>
      <c r="DR20" s="25"/>
      <c r="DS20" s="25"/>
      <c r="DT20" s="26"/>
      <c r="DV20" s="11"/>
      <c r="DW20" s="25" t="s">
        <v>4</v>
      </c>
      <c r="DX20" s="25"/>
      <c r="DY20" s="25"/>
      <c r="DZ20" s="25"/>
      <c r="EA20" s="25"/>
      <c r="EB20" s="25"/>
      <c r="EC20" s="26"/>
      <c r="ED20" s="25" t="s">
        <v>5</v>
      </c>
      <c r="EE20" s="25"/>
      <c r="EF20" s="25"/>
      <c r="EG20" s="25"/>
      <c r="EH20" s="25"/>
      <c r="EI20" s="25"/>
      <c r="EJ20" s="26"/>
      <c r="EL20" s="11"/>
      <c r="EM20" s="25" t="s">
        <v>4</v>
      </c>
      <c r="EN20" s="25"/>
      <c r="EO20" s="25"/>
      <c r="EP20" s="25"/>
      <c r="EQ20" s="25"/>
      <c r="ER20" s="26"/>
      <c r="ES20" s="25" t="s">
        <v>5</v>
      </c>
      <c r="ET20" s="25"/>
      <c r="EU20" s="25"/>
      <c r="EV20" s="25"/>
      <c r="EW20" s="25"/>
      <c r="EX20" s="26"/>
      <c r="EZ20" s="11"/>
      <c r="FA20" s="25" t="s">
        <v>4</v>
      </c>
      <c r="FB20" s="25"/>
      <c r="FC20" s="25"/>
      <c r="FD20" s="25"/>
      <c r="FE20" s="25"/>
      <c r="FF20" s="25"/>
      <c r="FG20" s="26"/>
      <c r="FH20" s="25" t="s">
        <v>5</v>
      </c>
      <c r="FI20" s="25"/>
      <c r="FJ20" s="25"/>
      <c r="FK20" s="25"/>
      <c r="FL20" s="25"/>
      <c r="FM20" s="25"/>
      <c r="FN20" s="26"/>
      <c r="FP20" s="11"/>
      <c r="FQ20" s="25" t="s">
        <v>4</v>
      </c>
      <c r="FR20" s="25"/>
      <c r="FS20" s="25"/>
      <c r="FT20" s="25"/>
      <c r="FU20" s="25"/>
      <c r="FV20" s="25"/>
      <c r="FW20" s="25"/>
      <c r="FX20" s="26"/>
      <c r="FY20" s="25" t="s">
        <v>5</v>
      </c>
      <c r="FZ20" s="25"/>
      <c r="GA20" s="25"/>
      <c r="GB20" s="25"/>
      <c r="GC20" s="25"/>
      <c r="GD20" s="25"/>
      <c r="GE20" s="25"/>
      <c r="GF20" s="26"/>
      <c r="GH20" s="11"/>
      <c r="GI20" s="25" t="s">
        <v>4</v>
      </c>
      <c r="GJ20" s="25"/>
      <c r="GK20" s="25"/>
      <c r="GL20" s="25"/>
      <c r="GM20" s="25"/>
      <c r="GN20" s="25"/>
      <c r="GO20" s="25"/>
      <c r="GP20" s="26"/>
      <c r="GQ20" s="25" t="s">
        <v>5</v>
      </c>
      <c r="GR20" s="25"/>
      <c r="GS20" s="25"/>
      <c r="GT20" s="25"/>
      <c r="GU20" s="25"/>
      <c r="GV20" s="25"/>
      <c r="GW20" s="25"/>
      <c r="GX20" s="26"/>
      <c r="GZ20" s="11"/>
      <c r="HA20" s="25" t="s">
        <v>4</v>
      </c>
      <c r="HB20" s="25"/>
      <c r="HC20" s="25"/>
      <c r="HD20" s="25"/>
      <c r="HE20" s="25"/>
      <c r="HF20" s="25"/>
      <c r="HG20" s="26"/>
      <c r="HH20" s="25" t="s">
        <v>5</v>
      </c>
      <c r="HI20" s="25"/>
      <c r="HJ20" s="25"/>
      <c r="HK20" s="25"/>
      <c r="HL20" s="25"/>
      <c r="HM20" s="25"/>
      <c r="HN20" s="26"/>
    </row>
    <row r="21" spans="2:222" x14ac:dyDescent="0.35">
      <c r="B21" s="12" t="s">
        <v>11</v>
      </c>
      <c r="C21" s="15" t="s">
        <v>40</v>
      </c>
      <c r="D21" s="15" t="s">
        <v>41</v>
      </c>
      <c r="E21" s="15" t="s">
        <v>42</v>
      </c>
      <c r="F21" s="15" t="s">
        <v>43</v>
      </c>
      <c r="G21" s="15" t="s">
        <v>44</v>
      </c>
      <c r="H21" s="15" t="s">
        <v>45</v>
      </c>
      <c r="I21" s="15" t="s">
        <v>46</v>
      </c>
      <c r="J21" s="16" t="s">
        <v>47</v>
      </c>
      <c r="K21" s="15" t="s">
        <v>55</v>
      </c>
      <c r="L21" s="15" t="s">
        <v>48</v>
      </c>
      <c r="M21" s="15" t="s">
        <v>49</v>
      </c>
      <c r="N21" s="15" t="s">
        <v>50</v>
      </c>
      <c r="O21" s="15" t="s">
        <v>51</v>
      </c>
      <c r="P21" s="15" t="s">
        <v>52</v>
      </c>
      <c r="Q21" s="15" t="s">
        <v>53</v>
      </c>
      <c r="R21" s="16" t="s">
        <v>54</v>
      </c>
      <c r="T21" s="12" t="s">
        <v>11</v>
      </c>
      <c r="U21" s="15" t="s">
        <v>41</v>
      </c>
      <c r="V21" s="15" t="s">
        <v>42</v>
      </c>
      <c r="W21" s="15" t="s">
        <v>43</v>
      </c>
      <c r="X21" s="15" t="s">
        <v>44</v>
      </c>
      <c r="Y21" s="15" t="s">
        <v>46</v>
      </c>
      <c r="Z21" s="15" t="s">
        <v>47</v>
      </c>
      <c r="AA21" s="15" t="s">
        <v>40</v>
      </c>
      <c r="AB21" s="16" t="s">
        <v>45</v>
      </c>
      <c r="AC21" s="15" t="s">
        <v>48</v>
      </c>
      <c r="AD21" s="15" t="s">
        <v>49</v>
      </c>
      <c r="AE21" s="15" t="s">
        <v>50</v>
      </c>
      <c r="AF21" s="15" t="s">
        <v>51</v>
      </c>
      <c r="AG21" s="15" t="s">
        <v>53</v>
      </c>
      <c r="AH21" s="15" t="s">
        <v>54</v>
      </c>
      <c r="AI21" s="15" t="s">
        <v>55</v>
      </c>
      <c r="AJ21" s="16" t="s">
        <v>52</v>
      </c>
      <c r="AL21" s="12" t="s">
        <v>11</v>
      </c>
      <c r="AM21" s="15" t="s">
        <v>41</v>
      </c>
      <c r="AN21" s="15" t="s">
        <v>42</v>
      </c>
      <c r="AO21" s="15" t="s">
        <v>43</v>
      </c>
      <c r="AP21" s="15" t="s">
        <v>44</v>
      </c>
      <c r="AQ21" s="15" t="s">
        <v>46</v>
      </c>
      <c r="AR21" s="15" t="s">
        <v>47</v>
      </c>
      <c r="AS21" s="15" t="s">
        <v>40</v>
      </c>
      <c r="AT21" s="16" t="s">
        <v>45</v>
      </c>
      <c r="AU21" s="15" t="s">
        <v>48</v>
      </c>
      <c r="AV21" s="15" t="s">
        <v>49</v>
      </c>
      <c r="AW21" s="15" t="s">
        <v>50</v>
      </c>
      <c r="AX21" s="15" t="s">
        <v>51</v>
      </c>
      <c r="AY21" s="15" t="s">
        <v>53</v>
      </c>
      <c r="AZ21" s="15" t="s">
        <v>54</v>
      </c>
      <c r="BA21" s="15" t="s">
        <v>55</v>
      </c>
      <c r="BB21" s="16" t="s">
        <v>52</v>
      </c>
      <c r="BD21" s="12" t="s">
        <v>11</v>
      </c>
      <c r="BE21" s="15" t="s">
        <v>41</v>
      </c>
      <c r="BF21" s="15" t="s">
        <v>42</v>
      </c>
      <c r="BG21" s="15" t="s">
        <v>43</v>
      </c>
      <c r="BH21" s="15" t="s">
        <v>44</v>
      </c>
      <c r="BI21" s="15" t="s">
        <v>45</v>
      </c>
      <c r="BJ21" s="15" t="s">
        <v>46</v>
      </c>
      <c r="BK21" s="15" t="s">
        <v>40</v>
      </c>
      <c r="BL21" s="16" t="s">
        <v>47</v>
      </c>
      <c r="BM21" s="15" t="s">
        <v>48</v>
      </c>
      <c r="BN21" s="15" t="s">
        <v>49</v>
      </c>
      <c r="BO21" s="15" t="s">
        <v>50</v>
      </c>
      <c r="BP21" s="15" t="s">
        <v>51</v>
      </c>
      <c r="BQ21" s="15" t="s">
        <v>52</v>
      </c>
      <c r="BR21" s="15" t="s">
        <v>53</v>
      </c>
      <c r="BS21" s="15" t="s">
        <v>55</v>
      </c>
      <c r="BT21" s="16" t="s">
        <v>54</v>
      </c>
      <c r="BV21" s="12" t="s">
        <v>11</v>
      </c>
      <c r="BW21" s="15" t="s">
        <v>40</v>
      </c>
      <c r="BX21" s="15" t="s">
        <v>41</v>
      </c>
      <c r="BY21" s="15" t="s">
        <v>42</v>
      </c>
      <c r="BZ21" s="15" t="s">
        <v>43</v>
      </c>
      <c r="CA21" s="15" t="s">
        <v>44</v>
      </c>
      <c r="CB21" s="15" t="s">
        <v>45</v>
      </c>
      <c r="CC21" s="15" t="s">
        <v>46</v>
      </c>
      <c r="CD21" s="16" t="s">
        <v>47</v>
      </c>
      <c r="CE21" s="15" t="s">
        <v>55</v>
      </c>
      <c r="CF21" s="15" t="s">
        <v>48</v>
      </c>
      <c r="CG21" s="15" t="s">
        <v>49</v>
      </c>
      <c r="CH21" s="15" t="s">
        <v>50</v>
      </c>
      <c r="CI21" s="15" t="s">
        <v>51</v>
      </c>
      <c r="CJ21" s="15" t="s">
        <v>52</v>
      </c>
      <c r="CK21" s="15" t="s">
        <v>53</v>
      </c>
      <c r="CL21" s="16" t="s">
        <v>54</v>
      </c>
      <c r="CN21" s="12" t="s">
        <v>11</v>
      </c>
      <c r="CO21" s="15" t="s">
        <v>40</v>
      </c>
      <c r="CP21" s="15" t="s">
        <v>41</v>
      </c>
      <c r="CQ21" s="15" t="s">
        <v>42</v>
      </c>
      <c r="CR21" s="15" t="s">
        <v>43</v>
      </c>
      <c r="CS21" s="15" t="s">
        <v>44</v>
      </c>
      <c r="CT21" s="15" t="s">
        <v>45</v>
      </c>
      <c r="CU21" s="15" t="s">
        <v>46</v>
      </c>
      <c r="CV21" s="16" t="s">
        <v>47</v>
      </c>
      <c r="CW21" s="15" t="s">
        <v>55</v>
      </c>
      <c r="CX21" s="15" t="s">
        <v>48</v>
      </c>
      <c r="CY21" s="15" t="s">
        <v>49</v>
      </c>
      <c r="CZ21" s="15" t="s">
        <v>50</v>
      </c>
      <c r="DA21" s="15" t="s">
        <v>51</v>
      </c>
      <c r="DB21" s="15" t="s">
        <v>52</v>
      </c>
      <c r="DC21" s="15" t="s">
        <v>53</v>
      </c>
      <c r="DD21" s="16" t="s">
        <v>54</v>
      </c>
      <c r="DF21" s="12" t="s">
        <v>11</v>
      </c>
      <c r="DG21" s="15" t="s">
        <v>40</v>
      </c>
      <c r="DH21" s="15" t="s">
        <v>41</v>
      </c>
      <c r="DI21" s="15" t="s">
        <v>42</v>
      </c>
      <c r="DJ21" s="15" t="s">
        <v>43</v>
      </c>
      <c r="DK21" s="15" t="s">
        <v>44</v>
      </c>
      <c r="DL21" s="15" t="s">
        <v>45</v>
      </c>
      <c r="DM21" s="16" t="s">
        <v>46</v>
      </c>
      <c r="DN21" s="15" t="s">
        <v>55</v>
      </c>
      <c r="DO21" s="15" t="s">
        <v>48</v>
      </c>
      <c r="DP21" s="15" t="s">
        <v>49</v>
      </c>
      <c r="DQ21" s="15" t="s">
        <v>50</v>
      </c>
      <c r="DR21" s="15" t="s">
        <v>51</v>
      </c>
      <c r="DS21" s="15" t="s">
        <v>52</v>
      </c>
      <c r="DT21" s="16" t="s">
        <v>53</v>
      </c>
      <c r="DV21" s="12" t="s">
        <v>11</v>
      </c>
      <c r="DW21" s="15" t="s">
        <v>40</v>
      </c>
      <c r="DX21" s="15" t="s">
        <v>41</v>
      </c>
      <c r="DY21" s="15" t="s">
        <v>42</v>
      </c>
      <c r="DZ21" s="15" t="s">
        <v>43</v>
      </c>
      <c r="EA21" s="15" t="s">
        <v>44</v>
      </c>
      <c r="EB21" s="15" t="s">
        <v>46</v>
      </c>
      <c r="EC21" s="16" t="s">
        <v>45</v>
      </c>
      <c r="ED21" s="15" t="s">
        <v>55</v>
      </c>
      <c r="EE21" s="15" t="s">
        <v>48</v>
      </c>
      <c r="EF21" s="15" t="s">
        <v>49</v>
      </c>
      <c r="EG21" s="15" t="s">
        <v>50</v>
      </c>
      <c r="EH21" s="15" t="s">
        <v>51</v>
      </c>
      <c r="EI21" s="15" t="s">
        <v>53</v>
      </c>
      <c r="EJ21" s="16" t="s">
        <v>52</v>
      </c>
      <c r="EL21" s="12" t="s">
        <v>11</v>
      </c>
      <c r="EM21" s="15" t="s">
        <v>40</v>
      </c>
      <c r="EN21" s="15" t="s">
        <v>41</v>
      </c>
      <c r="EO21" s="15" t="s">
        <v>42</v>
      </c>
      <c r="EP21" s="15" t="s">
        <v>43</v>
      </c>
      <c r="EQ21" s="15" t="s">
        <v>44</v>
      </c>
      <c r="ER21" s="16" t="s">
        <v>46</v>
      </c>
      <c r="ES21" s="15" t="s">
        <v>55</v>
      </c>
      <c r="ET21" s="15" t="s">
        <v>48</v>
      </c>
      <c r="EU21" s="15" t="s">
        <v>49</v>
      </c>
      <c r="EV21" s="15" t="s">
        <v>50</v>
      </c>
      <c r="EW21" s="15" t="s">
        <v>51</v>
      </c>
      <c r="EX21" s="16" t="s">
        <v>53</v>
      </c>
      <c r="EZ21" s="12" t="s">
        <v>11</v>
      </c>
      <c r="FA21" s="15" t="s">
        <v>40</v>
      </c>
      <c r="FB21" s="15" t="s">
        <v>41</v>
      </c>
      <c r="FC21" s="15" t="s">
        <v>42</v>
      </c>
      <c r="FD21" s="15" t="s">
        <v>43</v>
      </c>
      <c r="FE21" s="15" t="s">
        <v>44</v>
      </c>
      <c r="FF21" s="15" t="s">
        <v>45</v>
      </c>
      <c r="FG21" s="16" t="s">
        <v>46</v>
      </c>
      <c r="FH21" s="15" t="s">
        <v>55</v>
      </c>
      <c r="FI21" s="15" t="s">
        <v>48</v>
      </c>
      <c r="FJ21" s="15" t="s">
        <v>49</v>
      </c>
      <c r="FK21" s="15" t="s">
        <v>50</v>
      </c>
      <c r="FL21" s="15" t="s">
        <v>51</v>
      </c>
      <c r="FM21" s="15" t="s">
        <v>52</v>
      </c>
      <c r="FN21" s="16" t="s">
        <v>53</v>
      </c>
      <c r="FP21" s="12" t="s">
        <v>11</v>
      </c>
      <c r="FQ21" s="15" t="s">
        <v>40</v>
      </c>
      <c r="FR21" s="15" t="s">
        <v>41</v>
      </c>
      <c r="FS21" s="15" t="s">
        <v>42</v>
      </c>
      <c r="FT21" s="15" t="s">
        <v>43</v>
      </c>
      <c r="FU21" s="15" t="s">
        <v>44</v>
      </c>
      <c r="FV21" s="15" t="s">
        <v>45</v>
      </c>
      <c r="FW21" s="15" t="s">
        <v>46</v>
      </c>
      <c r="FX21" s="16" t="s">
        <v>47</v>
      </c>
      <c r="FY21" s="15" t="s">
        <v>55</v>
      </c>
      <c r="FZ21" s="15" t="s">
        <v>48</v>
      </c>
      <c r="GA21" s="15" t="s">
        <v>49</v>
      </c>
      <c r="GB21" s="15" t="s">
        <v>50</v>
      </c>
      <c r="GC21" s="15" t="s">
        <v>51</v>
      </c>
      <c r="GD21" s="15" t="s">
        <v>52</v>
      </c>
      <c r="GE21" s="15" t="s">
        <v>53</v>
      </c>
      <c r="GF21" s="16" t="s">
        <v>54</v>
      </c>
      <c r="GH21" s="12" t="s">
        <v>11</v>
      </c>
      <c r="GI21" s="15" t="s">
        <v>40</v>
      </c>
      <c r="GJ21" s="15" t="s">
        <v>41</v>
      </c>
      <c r="GK21" s="15" t="s">
        <v>42</v>
      </c>
      <c r="GL21" s="15" t="s">
        <v>43</v>
      </c>
      <c r="GM21" s="15" t="s">
        <v>44</v>
      </c>
      <c r="GN21" s="15" t="s">
        <v>45</v>
      </c>
      <c r="GO21" s="15" t="s">
        <v>46</v>
      </c>
      <c r="GP21" s="16" t="s">
        <v>47</v>
      </c>
      <c r="GQ21" s="15" t="s">
        <v>55</v>
      </c>
      <c r="GR21" s="15" t="s">
        <v>48</v>
      </c>
      <c r="GS21" s="15" t="s">
        <v>49</v>
      </c>
      <c r="GT21" s="15" t="s">
        <v>50</v>
      </c>
      <c r="GU21" s="15" t="s">
        <v>51</v>
      </c>
      <c r="GV21" s="15" t="s">
        <v>52</v>
      </c>
      <c r="GW21" s="15" t="s">
        <v>53</v>
      </c>
      <c r="GX21" s="16" t="s">
        <v>54</v>
      </c>
      <c r="GZ21" s="12" t="s">
        <v>11</v>
      </c>
      <c r="HA21" s="15" t="s">
        <v>40</v>
      </c>
      <c r="HB21" s="15" t="s">
        <v>42</v>
      </c>
      <c r="HC21" s="15" t="s">
        <v>43</v>
      </c>
      <c r="HD21" s="15" t="s">
        <v>44</v>
      </c>
      <c r="HE21" s="15" t="s">
        <v>45</v>
      </c>
      <c r="HF21" s="15" t="s">
        <v>46</v>
      </c>
      <c r="HG21" s="16" t="s">
        <v>41</v>
      </c>
      <c r="HH21" s="15" t="s">
        <v>55</v>
      </c>
      <c r="HI21" s="15" t="s">
        <v>49</v>
      </c>
      <c r="HJ21" s="15" t="s">
        <v>50</v>
      </c>
      <c r="HK21" s="15" t="s">
        <v>51</v>
      </c>
      <c r="HL21" s="15" t="s">
        <v>52</v>
      </c>
      <c r="HM21" s="15" t="s">
        <v>53</v>
      </c>
      <c r="HN21" s="16" t="s">
        <v>48</v>
      </c>
    </row>
    <row r="22" spans="2:222" x14ac:dyDescent="0.35">
      <c r="B22" s="5" t="s">
        <v>12</v>
      </c>
      <c r="C22" s="10">
        <v>9</v>
      </c>
      <c r="D22" s="10">
        <v>11</v>
      </c>
      <c r="E22" s="10">
        <v>12</v>
      </c>
      <c r="F22" s="10">
        <v>12</v>
      </c>
      <c r="G22" s="10">
        <v>74</v>
      </c>
      <c r="H22" s="10">
        <v>4</v>
      </c>
      <c r="I22" s="10">
        <v>60</v>
      </c>
      <c r="J22" s="9">
        <v>3</v>
      </c>
      <c r="K22" s="10">
        <v>4.8650000000000002</v>
      </c>
      <c r="L22" s="10">
        <v>5.9459999999999997</v>
      </c>
      <c r="M22" s="10">
        <v>6.4859999999999998</v>
      </c>
      <c r="N22" s="10">
        <v>6.4859999999999998</v>
      </c>
      <c r="O22" s="10">
        <v>40</v>
      </c>
      <c r="P22" s="10">
        <v>2.1619999999999999</v>
      </c>
      <c r="Q22" s="10">
        <v>32.432000000000002</v>
      </c>
      <c r="R22" s="9">
        <v>1.6220000000000001</v>
      </c>
      <c r="T22" s="5" t="s">
        <v>12</v>
      </c>
      <c r="U22" s="10">
        <v>3</v>
      </c>
      <c r="V22" s="10">
        <v>8</v>
      </c>
      <c r="W22" s="10">
        <v>42</v>
      </c>
      <c r="X22" s="10">
        <v>65</v>
      </c>
      <c r="Y22" s="10">
        <v>66</v>
      </c>
      <c r="Z22" s="10">
        <v>1</v>
      </c>
      <c r="AA22" s="10">
        <v>0</v>
      </c>
      <c r="AB22" s="9">
        <v>0</v>
      </c>
      <c r="AC22" s="10">
        <v>1.6220000000000001</v>
      </c>
      <c r="AD22" s="10">
        <v>4.3239999999999998</v>
      </c>
      <c r="AE22" s="10">
        <v>22.702999999999999</v>
      </c>
      <c r="AF22" s="10">
        <v>35.134999999999998</v>
      </c>
      <c r="AG22" s="10">
        <v>35.676000000000002</v>
      </c>
      <c r="AH22" s="10">
        <v>0.54100000000000004</v>
      </c>
      <c r="AI22" s="10">
        <v>0</v>
      </c>
      <c r="AJ22" s="9">
        <v>0</v>
      </c>
      <c r="AL22" s="5" t="s">
        <v>12</v>
      </c>
      <c r="AM22" s="10">
        <v>2</v>
      </c>
      <c r="AN22" s="10">
        <v>7</v>
      </c>
      <c r="AO22" s="10">
        <v>40</v>
      </c>
      <c r="AP22" s="10">
        <v>73</v>
      </c>
      <c r="AQ22" s="10">
        <v>62</v>
      </c>
      <c r="AR22" s="10">
        <v>1</v>
      </c>
      <c r="AS22" s="10">
        <v>0</v>
      </c>
      <c r="AT22" s="9">
        <v>0</v>
      </c>
      <c r="AU22" s="10">
        <v>1.081</v>
      </c>
      <c r="AV22" s="10">
        <v>3.7839999999999998</v>
      </c>
      <c r="AW22" s="10">
        <v>21.622</v>
      </c>
      <c r="AX22" s="10">
        <v>39.459000000000003</v>
      </c>
      <c r="AY22" s="10">
        <v>33.514000000000003</v>
      </c>
      <c r="AZ22" s="10">
        <v>0.54100000000000004</v>
      </c>
      <c r="BA22" s="10">
        <v>0</v>
      </c>
      <c r="BB22" s="9">
        <v>0</v>
      </c>
      <c r="BD22" s="5" t="s">
        <v>12</v>
      </c>
      <c r="BE22" s="10">
        <v>5</v>
      </c>
      <c r="BF22" s="10">
        <v>17</v>
      </c>
      <c r="BG22" s="10">
        <v>41</v>
      </c>
      <c r="BH22" s="10">
        <v>77</v>
      </c>
      <c r="BI22" s="10">
        <v>4</v>
      </c>
      <c r="BJ22" s="10">
        <v>39</v>
      </c>
      <c r="BK22" s="10">
        <v>0</v>
      </c>
      <c r="BL22" s="9">
        <v>0</v>
      </c>
      <c r="BM22" s="10">
        <v>2.7320000000000002</v>
      </c>
      <c r="BN22" s="10">
        <v>9.2899999999999991</v>
      </c>
      <c r="BO22" s="10">
        <v>22.404</v>
      </c>
      <c r="BP22" s="10">
        <v>42.076999999999998</v>
      </c>
      <c r="BQ22" s="10">
        <v>2.1859999999999999</v>
      </c>
      <c r="BR22" s="10">
        <v>21.311</v>
      </c>
      <c r="BS22" s="10">
        <v>0</v>
      </c>
      <c r="BT22" s="9">
        <v>0</v>
      </c>
      <c r="BV22" s="5" t="s">
        <v>12</v>
      </c>
      <c r="BW22" s="10">
        <v>10</v>
      </c>
      <c r="BX22" s="10">
        <v>23</v>
      </c>
      <c r="BY22" s="10">
        <v>17</v>
      </c>
      <c r="BZ22" s="10">
        <v>44</v>
      </c>
      <c r="CA22" s="10">
        <v>58</v>
      </c>
      <c r="CB22" s="10">
        <v>6</v>
      </c>
      <c r="CC22" s="10">
        <v>23</v>
      </c>
      <c r="CD22" s="9">
        <v>4</v>
      </c>
      <c r="CE22" s="10">
        <v>5.4050000000000002</v>
      </c>
      <c r="CF22" s="10">
        <v>12.432</v>
      </c>
      <c r="CG22" s="10">
        <v>9.1890000000000001</v>
      </c>
      <c r="CH22" s="10">
        <v>23.783999999999999</v>
      </c>
      <c r="CI22" s="10">
        <v>31.350999999999999</v>
      </c>
      <c r="CJ22" s="10">
        <v>3.2429999999999999</v>
      </c>
      <c r="CK22" s="10">
        <v>12.432</v>
      </c>
      <c r="CL22" s="9">
        <v>2.1619999999999999</v>
      </c>
      <c r="CN22" s="5" t="s">
        <v>12</v>
      </c>
      <c r="CO22" s="10">
        <v>9</v>
      </c>
      <c r="CP22" s="10">
        <v>19</v>
      </c>
      <c r="CQ22" s="10">
        <v>19</v>
      </c>
      <c r="CR22" s="10">
        <v>33</v>
      </c>
      <c r="CS22" s="10">
        <v>57</v>
      </c>
      <c r="CT22" s="10">
        <v>13</v>
      </c>
      <c r="CU22" s="10">
        <v>31</v>
      </c>
      <c r="CV22" s="9">
        <v>3</v>
      </c>
      <c r="CW22" s="10">
        <v>4.891</v>
      </c>
      <c r="CX22" s="10">
        <v>10.326000000000001</v>
      </c>
      <c r="CY22" s="10">
        <v>10.326000000000001</v>
      </c>
      <c r="CZ22" s="10">
        <v>17.934999999999999</v>
      </c>
      <c r="DA22" s="10">
        <v>30.978000000000002</v>
      </c>
      <c r="DB22" s="10">
        <v>7.0650000000000004</v>
      </c>
      <c r="DC22" s="10">
        <v>16.847999999999999</v>
      </c>
      <c r="DD22" s="9">
        <v>1.63</v>
      </c>
      <c r="DF22" s="5" t="s">
        <v>12</v>
      </c>
      <c r="DG22" s="10">
        <v>1</v>
      </c>
      <c r="DH22" s="10">
        <v>1</v>
      </c>
      <c r="DI22" s="10">
        <v>4</v>
      </c>
      <c r="DJ22" s="10">
        <v>21</v>
      </c>
      <c r="DK22" s="10">
        <v>86</v>
      </c>
      <c r="DL22" s="10">
        <v>1</v>
      </c>
      <c r="DM22" s="9">
        <v>67</v>
      </c>
      <c r="DN22" s="10">
        <v>0.55200000000000005</v>
      </c>
      <c r="DO22" s="10">
        <v>0.55200000000000005</v>
      </c>
      <c r="DP22" s="10">
        <v>2.21</v>
      </c>
      <c r="DQ22" s="10">
        <v>11.602</v>
      </c>
      <c r="DR22" s="10">
        <v>47.514000000000003</v>
      </c>
      <c r="DS22" s="10">
        <v>0.55200000000000005</v>
      </c>
      <c r="DT22" s="9">
        <v>37.017000000000003</v>
      </c>
      <c r="DV22" s="5" t="s">
        <v>12</v>
      </c>
      <c r="DW22" s="10">
        <v>2</v>
      </c>
      <c r="DX22" s="10">
        <v>2</v>
      </c>
      <c r="DY22" s="10">
        <v>5</v>
      </c>
      <c r="DZ22" s="10">
        <v>34</v>
      </c>
      <c r="EA22" s="10">
        <v>82</v>
      </c>
      <c r="EB22" s="10">
        <v>56</v>
      </c>
      <c r="EC22" s="9">
        <v>0</v>
      </c>
      <c r="ED22" s="10">
        <v>1.105</v>
      </c>
      <c r="EE22" s="10">
        <v>1.105</v>
      </c>
      <c r="EF22" s="10">
        <v>2.762</v>
      </c>
      <c r="EG22" s="10">
        <v>18.785</v>
      </c>
      <c r="EH22" s="10">
        <v>45.304000000000002</v>
      </c>
      <c r="EI22" s="10">
        <v>30.939</v>
      </c>
      <c r="EJ22" s="9">
        <v>0</v>
      </c>
      <c r="EL22" s="5" t="s">
        <v>12</v>
      </c>
      <c r="EM22" s="10">
        <v>1</v>
      </c>
      <c r="EN22" s="10">
        <v>3</v>
      </c>
      <c r="EO22" s="10">
        <v>3</v>
      </c>
      <c r="EP22" s="10">
        <v>24</v>
      </c>
      <c r="EQ22" s="10">
        <v>80</v>
      </c>
      <c r="ER22" s="9">
        <v>70</v>
      </c>
      <c r="ES22" s="10">
        <v>0.55200000000000005</v>
      </c>
      <c r="ET22" s="10">
        <v>1.657</v>
      </c>
      <c r="EU22" s="10">
        <v>1.657</v>
      </c>
      <c r="EV22" s="10">
        <v>13.26</v>
      </c>
      <c r="EW22" s="10">
        <v>44.198999999999998</v>
      </c>
      <c r="EX22" s="9">
        <v>38.673999999999999</v>
      </c>
      <c r="EZ22" s="5" t="s">
        <v>12</v>
      </c>
      <c r="FA22" s="10">
        <v>1</v>
      </c>
      <c r="FB22" s="10">
        <v>5</v>
      </c>
      <c r="FC22" s="10">
        <v>7</v>
      </c>
      <c r="FD22" s="10">
        <v>22</v>
      </c>
      <c r="FE22" s="10">
        <v>76</v>
      </c>
      <c r="FF22" s="10">
        <v>1</v>
      </c>
      <c r="FG22" s="9">
        <v>68</v>
      </c>
      <c r="FH22" s="10">
        <v>0.55600000000000005</v>
      </c>
      <c r="FI22" s="10">
        <v>2.778</v>
      </c>
      <c r="FJ22" s="10">
        <v>3.8889999999999998</v>
      </c>
      <c r="FK22" s="10">
        <v>12.222</v>
      </c>
      <c r="FL22" s="10">
        <v>42.222000000000001</v>
      </c>
      <c r="FM22" s="10">
        <v>0.55600000000000005</v>
      </c>
      <c r="FN22" s="9">
        <v>37.777999999999999</v>
      </c>
      <c r="FP22" s="5" t="s">
        <v>12</v>
      </c>
      <c r="FQ22" s="10">
        <v>3</v>
      </c>
      <c r="FR22" s="10">
        <v>8</v>
      </c>
      <c r="FS22" s="10">
        <v>16</v>
      </c>
      <c r="FT22" s="10">
        <v>22</v>
      </c>
      <c r="FU22" s="10">
        <v>69</v>
      </c>
      <c r="FV22" s="10">
        <v>3</v>
      </c>
      <c r="FW22" s="10">
        <v>56</v>
      </c>
      <c r="FX22" s="9">
        <v>2</v>
      </c>
      <c r="FY22" s="10">
        <v>1.6759999999999999</v>
      </c>
      <c r="FZ22" s="10">
        <v>4.4690000000000003</v>
      </c>
      <c r="GA22" s="10">
        <v>8.9390000000000001</v>
      </c>
      <c r="GB22" s="10">
        <v>12.291</v>
      </c>
      <c r="GC22" s="10">
        <v>38.546999999999997</v>
      </c>
      <c r="GD22" s="10">
        <v>1.6759999999999999</v>
      </c>
      <c r="GE22" s="10">
        <v>31.285</v>
      </c>
      <c r="GF22" s="9">
        <v>1.117</v>
      </c>
      <c r="GH22" s="5" t="s">
        <v>12</v>
      </c>
      <c r="GI22" s="10">
        <v>3</v>
      </c>
      <c r="GJ22" s="10">
        <v>1</v>
      </c>
      <c r="GK22" s="10">
        <v>8</v>
      </c>
      <c r="GL22" s="10">
        <v>28</v>
      </c>
      <c r="GM22" s="10">
        <v>97</v>
      </c>
      <c r="GN22" s="10">
        <v>1</v>
      </c>
      <c r="GO22" s="10">
        <v>43</v>
      </c>
      <c r="GP22" s="9">
        <v>0</v>
      </c>
      <c r="GQ22" s="10">
        <v>1.657</v>
      </c>
      <c r="GR22" s="10">
        <v>0.55200000000000005</v>
      </c>
      <c r="GS22" s="10">
        <v>4.42</v>
      </c>
      <c r="GT22" s="10">
        <v>15.47</v>
      </c>
      <c r="GU22" s="10">
        <v>53.591000000000001</v>
      </c>
      <c r="GV22" s="10">
        <v>0.55200000000000005</v>
      </c>
      <c r="GW22" s="10">
        <v>23.757000000000001</v>
      </c>
      <c r="GX22" s="9">
        <v>0</v>
      </c>
      <c r="GZ22" s="5" t="s">
        <v>12</v>
      </c>
      <c r="HA22" s="10">
        <v>1</v>
      </c>
      <c r="HB22" s="10">
        <v>4</v>
      </c>
      <c r="HC22" s="10">
        <v>23</v>
      </c>
      <c r="HD22" s="10">
        <v>74</v>
      </c>
      <c r="HE22" s="10">
        <v>1</v>
      </c>
      <c r="HF22" s="10">
        <v>77</v>
      </c>
      <c r="HG22" s="9">
        <v>0</v>
      </c>
      <c r="HH22" s="10">
        <v>0.55600000000000005</v>
      </c>
      <c r="HI22" s="10">
        <v>2.222</v>
      </c>
      <c r="HJ22" s="10">
        <v>12.778</v>
      </c>
      <c r="HK22" s="10">
        <v>41.110999999999997</v>
      </c>
      <c r="HL22" s="10">
        <v>0.55600000000000005</v>
      </c>
      <c r="HM22" s="10">
        <v>42.777999999999999</v>
      </c>
      <c r="HN22" s="9">
        <v>0</v>
      </c>
    </row>
    <row r="23" spans="2:222" x14ac:dyDescent="0.35">
      <c r="B23" s="5" t="s">
        <v>13</v>
      </c>
      <c r="C23" s="10">
        <v>6</v>
      </c>
      <c r="D23" s="10">
        <v>6</v>
      </c>
      <c r="E23" s="10">
        <v>15</v>
      </c>
      <c r="F23" s="10">
        <v>27</v>
      </c>
      <c r="G23" s="10">
        <v>82</v>
      </c>
      <c r="H23" s="10">
        <v>2</v>
      </c>
      <c r="I23" s="10">
        <v>72</v>
      </c>
      <c r="J23" s="9">
        <v>1</v>
      </c>
      <c r="K23" s="10">
        <v>2.8439999999999999</v>
      </c>
      <c r="L23" s="10">
        <v>2.8439999999999999</v>
      </c>
      <c r="M23" s="10">
        <v>7.109</v>
      </c>
      <c r="N23" s="10">
        <v>12.795999999999999</v>
      </c>
      <c r="O23" s="10">
        <v>38.863</v>
      </c>
      <c r="P23" s="10">
        <v>0.94799999999999995</v>
      </c>
      <c r="Q23" s="10">
        <v>34.122999999999998</v>
      </c>
      <c r="R23" s="9">
        <v>0.47399999999999998</v>
      </c>
      <c r="T23" s="5" t="s">
        <v>13</v>
      </c>
      <c r="U23" s="10">
        <v>3</v>
      </c>
      <c r="V23" s="10">
        <v>11</v>
      </c>
      <c r="W23" s="10">
        <v>54</v>
      </c>
      <c r="X23" s="10">
        <v>68</v>
      </c>
      <c r="Y23" s="10">
        <v>70</v>
      </c>
      <c r="Z23" s="10">
        <v>0</v>
      </c>
      <c r="AA23" s="10">
        <v>3</v>
      </c>
      <c r="AB23" s="9">
        <v>2</v>
      </c>
      <c r="AC23" s="10">
        <v>1.4219999999999999</v>
      </c>
      <c r="AD23" s="10">
        <v>5.2130000000000001</v>
      </c>
      <c r="AE23" s="10">
        <v>25.591999999999999</v>
      </c>
      <c r="AF23" s="10">
        <v>32.226999999999997</v>
      </c>
      <c r="AG23" s="10">
        <v>33.174999999999997</v>
      </c>
      <c r="AH23" s="10">
        <v>0</v>
      </c>
      <c r="AI23" s="10">
        <v>1.4219999999999999</v>
      </c>
      <c r="AJ23" s="9">
        <v>0.94799999999999995</v>
      </c>
      <c r="AL23" s="5" t="s">
        <v>13</v>
      </c>
      <c r="AM23" s="10">
        <v>5</v>
      </c>
      <c r="AN23" s="10">
        <v>13</v>
      </c>
      <c r="AO23" s="10">
        <v>53</v>
      </c>
      <c r="AP23" s="10">
        <v>77</v>
      </c>
      <c r="AQ23" s="10">
        <v>56</v>
      </c>
      <c r="AR23" s="10">
        <v>1</v>
      </c>
      <c r="AS23" s="10">
        <v>3</v>
      </c>
      <c r="AT23" s="9">
        <v>2</v>
      </c>
      <c r="AU23" s="10">
        <v>2.3809999999999998</v>
      </c>
      <c r="AV23" s="10">
        <v>6.19</v>
      </c>
      <c r="AW23" s="10">
        <v>25.238</v>
      </c>
      <c r="AX23" s="10">
        <v>36.667000000000002</v>
      </c>
      <c r="AY23" s="10">
        <v>26.667000000000002</v>
      </c>
      <c r="AZ23" s="10">
        <v>0.47599999999999998</v>
      </c>
      <c r="BA23" s="10">
        <v>1.429</v>
      </c>
      <c r="BB23" s="9">
        <v>0.95199999999999996</v>
      </c>
      <c r="BD23" s="5" t="s">
        <v>13</v>
      </c>
      <c r="BE23" s="10">
        <v>7</v>
      </c>
      <c r="BF23" s="10">
        <v>19</v>
      </c>
      <c r="BG23" s="10">
        <v>40</v>
      </c>
      <c r="BH23" s="10">
        <v>104</v>
      </c>
      <c r="BI23" s="10">
        <v>3</v>
      </c>
      <c r="BJ23" s="10">
        <v>35</v>
      </c>
      <c r="BK23" s="10">
        <v>2</v>
      </c>
      <c r="BL23" s="9">
        <v>1</v>
      </c>
      <c r="BM23" s="10">
        <v>3.3180000000000001</v>
      </c>
      <c r="BN23" s="10">
        <v>9.0050000000000008</v>
      </c>
      <c r="BO23" s="10">
        <v>18.957000000000001</v>
      </c>
      <c r="BP23" s="10">
        <v>49.289000000000001</v>
      </c>
      <c r="BQ23" s="10">
        <v>1.4219999999999999</v>
      </c>
      <c r="BR23" s="10">
        <v>16.588000000000001</v>
      </c>
      <c r="BS23" s="10">
        <v>0.94799999999999995</v>
      </c>
      <c r="BT23" s="9">
        <v>0.47399999999999998</v>
      </c>
      <c r="BV23" s="5" t="s">
        <v>13</v>
      </c>
      <c r="BW23" s="10">
        <v>8</v>
      </c>
      <c r="BX23" s="10">
        <v>21</v>
      </c>
      <c r="BY23" s="10">
        <v>28</v>
      </c>
      <c r="BZ23" s="10">
        <v>43</v>
      </c>
      <c r="CA23" s="10">
        <v>84</v>
      </c>
      <c r="CB23" s="10">
        <v>7</v>
      </c>
      <c r="CC23" s="10">
        <v>19</v>
      </c>
      <c r="CD23" s="9">
        <v>1</v>
      </c>
      <c r="CE23" s="10">
        <v>3.7909999999999999</v>
      </c>
      <c r="CF23" s="10">
        <v>9.9529999999999994</v>
      </c>
      <c r="CG23" s="10">
        <v>13.27</v>
      </c>
      <c r="CH23" s="10">
        <v>20.379000000000001</v>
      </c>
      <c r="CI23" s="10">
        <v>39.81</v>
      </c>
      <c r="CJ23" s="10">
        <v>3.3180000000000001</v>
      </c>
      <c r="CK23" s="10">
        <v>9.0050000000000008</v>
      </c>
      <c r="CL23" s="9">
        <v>0.47399999999999998</v>
      </c>
      <c r="CN23" s="5" t="s">
        <v>13</v>
      </c>
      <c r="CO23" s="10">
        <v>11</v>
      </c>
      <c r="CP23" s="10">
        <v>16</v>
      </c>
      <c r="CQ23" s="10">
        <v>29</v>
      </c>
      <c r="CR23" s="10">
        <v>45</v>
      </c>
      <c r="CS23" s="10">
        <v>71</v>
      </c>
      <c r="CT23" s="10">
        <v>7</v>
      </c>
      <c r="CU23" s="10">
        <v>26</v>
      </c>
      <c r="CV23" s="9">
        <v>6</v>
      </c>
      <c r="CW23" s="10">
        <v>5.2130000000000001</v>
      </c>
      <c r="CX23" s="10">
        <v>7.5830000000000002</v>
      </c>
      <c r="CY23" s="10">
        <v>13.744</v>
      </c>
      <c r="CZ23" s="10">
        <v>21.327000000000002</v>
      </c>
      <c r="DA23" s="10">
        <v>33.649000000000001</v>
      </c>
      <c r="DB23" s="10">
        <v>3.3180000000000001</v>
      </c>
      <c r="DC23" s="10">
        <v>12.321999999999999</v>
      </c>
      <c r="DD23" s="9">
        <v>2.8439999999999999</v>
      </c>
      <c r="DF23" s="5" t="s">
        <v>13</v>
      </c>
      <c r="DG23" s="10">
        <v>1</v>
      </c>
      <c r="DH23" s="10">
        <v>4</v>
      </c>
      <c r="DI23" s="10">
        <v>15</v>
      </c>
      <c r="DJ23" s="10">
        <v>28</v>
      </c>
      <c r="DK23" s="10">
        <v>94</v>
      </c>
      <c r="DL23" s="10">
        <v>0</v>
      </c>
      <c r="DM23" s="9">
        <v>64</v>
      </c>
      <c r="DN23" s="10">
        <v>0.48499999999999999</v>
      </c>
      <c r="DO23" s="10">
        <v>1.9419999999999999</v>
      </c>
      <c r="DP23" s="10">
        <v>7.282</v>
      </c>
      <c r="DQ23" s="10">
        <v>13.592000000000001</v>
      </c>
      <c r="DR23" s="10">
        <v>45.631</v>
      </c>
      <c r="DS23" s="10">
        <v>0</v>
      </c>
      <c r="DT23" s="9">
        <v>31.068000000000001</v>
      </c>
      <c r="DV23" s="5" t="s">
        <v>13</v>
      </c>
      <c r="DW23" s="10">
        <v>3</v>
      </c>
      <c r="DX23" s="10">
        <v>4</v>
      </c>
      <c r="DY23" s="10">
        <v>12</v>
      </c>
      <c r="DZ23" s="10">
        <v>41</v>
      </c>
      <c r="EA23" s="10">
        <v>98</v>
      </c>
      <c r="EB23" s="10">
        <v>48</v>
      </c>
      <c r="EC23" s="9">
        <v>0</v>
      </c>
      <c r="ED23" s="10">
        <v>1.456</v>
      </c>
      <c r="EE23" s="10">
        <v>1.9419999999999999</v>
      </c>
      <c r="EF23" s="10">
        <v>5.8250000000000002</v>
      </c>
      <c r="EG23" s="10">
        <v>19.902999999999999</v>
      </c>
      <c r="EH23" s="10">
        <v>47.573</v>
      </c>
      <c r="EI23" s="10">
        <v>23.300999999999998</v>
      </c>
      <c r="EJ23" s="9">
        <v>0</v>
      </c>
      <c r="EL23" s="5" t="s">
        <v>13</v>
      </c>
      <c r="EM23" s="10">
        <v>3</v>
      </c>
      <c r="EN23" s="10">
        <v>3</v>
      </c>
      <c r="EO23" s="10">
        <v>13</v>
      </c>
      <c r="EP23" s="10">
        <v>22</v>
      </c>
      <c r="EQ23" s="10">
        <v>100</v>
      </c>
      <c r="ER23" s="9">
        <v>64</v>
      </c>
      <c r="ES23" s="10">
        <v>1.4630000000000001</v>
      </c>
      <c r="ET23" s="10">
        <v>1.4630000000000001</v>
      </c>
      <c r="EU23" s="10">
        <v>6.3410000000000002</v>
      </c>
      <c r="EV23" s="10">
        <v>10.731999999999999</v>
      </c>
      <c r="EW23" s="10">
        <v>48.78</v>
      </c>
      <c r="EX23" s="9">
        <v>31.22</v>
      </c>
      <c r="EZ23" s="5" t="s">
        <v>13</v>
      </c>
      <c r="FA23" s="10">
        <v>2</v>
      </c>
      <c r="FB23" s="10">
        <v>4</v>
      </c>
      <c r="FC23" s="10">
        <v>7</v>
      </c>
      <c r="FD23" s="10">
        <v>22</v>
      </c>
      <c r="FE23" s="10">
        <v>103</v>
      </c>
      <c r="FF23" s="10">
        <v>0</v>
      </c>
      <c r="FG23" s="9">
        <v>67</v>
      </c>
      <c r="FH23" s="10">
        <v>0.97599999999999998</v>
      </c>
      <c r="FI23" s="10">
        <v>1.9510000000000001</v>
      </c>
      <c r="FJ23" s="10">
        <v>3.415</v>
      </c>
      <c r="FK23" s="10">
        <v>10.731999999999999</v>
      </c>
      <c r="FL23" s="10">
        <v>50.244</v>
      </c>
      <c r="FM23" s="10">
        <v>0</v>
      </c>
      <c r="FN23" s="9">
        <v>32.683</v>
      </c>
      <c r="FP23" s="5" t="s">
        <v>13</v>
      </c>
      <c r="FQ23" s="10">
        <v>6</v>
      </c>
      <c r="FR23" s="10">
        <v>10</v>
      </c>
      <c r="FS23" s="10">
        <v>13</v>
      </c>
      <c r="FT23" s="10">
        <v>30</v>
      </c>
      <c r="FU23" s="10">
        <v>87</v>
      </c>
      <c r="FV23" s="10">
        <v>1</v>
      </c>
      <c r="FW23" s="10">
        <v>59</v>
      </c>
      <c r="FX23" s="9">
        <v>0</v>
      </c>
      <c r="FY23" s="10">
        <v>2.9129999999999998</v>
      </c>
      <c r="FZ23" s="10">
        <v>4.8540000000000001</v>
      </c>
      <c r="GA23" s="10">
        <v>6.3109999999999999</v>
      </c>
      <c r="GB23" s="10">
        <v>14.563000000000001</v>
      </c>
      <c r="GC23" s="10">
        <v>42.232999999999997</v>
      </c>
      <c r="GD23" s="10">
        <v>0.48499999999999999</v>
      </c>
      <c r="GE23" s="10">
        <v>28.640999999999998</v>
      </c>
      <c r="GF23" s="9">
        <v>0</v>
      </c>
      <c r="GH23" s="5" t="s">
        <v>13</v>
      </c>
      <c r="GI23" s="10">
        <v>6</v>
      </c>
      <c r="GJ23" s="10">
        <v>1</v>
      </c>
      <c r="GK23" s="10">
        <v>9</v>
      </c>
      <c r="GL23" s="10">
        <v>35</v>
      </c>
      <c r="GM23" s="10">
        <v>113</v>
      </c>
      <c r="GN23" s="10">
        <v>0</v>
      </c>
      <c r="GO23" s="10">
        <v>40</v>
      </c>
      <c r="GP23" s="9">
        <v>1</v>
      </c>
      <c r="GQ23" s="10">
        <v>2.927</v>
      </c>
      <c r="GR23" s="10">
        <v>0.48799999999999999</v>
      </c>
      <c r="GS23" s="10">
        <v>4.3899999999999997</v>
      </c>
      <c r="GT23" s="10">
        <v>17.073</v>
      </c>
      <c r="GU23" s="10">
        <v>55.122</v>
      </c>
      <c r="GV23" s="10">
        <v>0</v>
      </c>
      <c r="GW23" s="10">
        <v>19.512</v>
      </c>
      <c r="GX23" s="9">
        <v>0.48799999999999999</v>
      </c>
      <c r="GZ23" s="5" t="s">
        <v>13</v>
      </c>
      <c r="HA23" s="10">
        <v>2</v>
      </c>
      <c r="HB23" s="10">
        <v>7</v>
      </c>
      <c r="HC23" s="10">
        <v>22</v>
      </c>
      <c r="HD23" s="10">
        <v>83</v>
      </c>
      <c r="HE23" s="10">
        <v>0</v>
      </c>
      <c r="HF23" s="10">
        <v>89</v>
      </c>
      <c r="HG23" s="9">
        <v>3</v>
      </c>
      <c r="HH23" s="10">
        <v>0.97099999999999997</v>
      </c>
      <c r="HI23" s="10">
        <v>3.3980000000000001</v>
      </c>
      <c r="HJ23" s="10">
        <v>10.68</v>
      </c>
      <c r="HK23" s="10">
        <v>40.290999999999997</v>
      </c>
      <c r="HL23" s="10">
        <v>0</v>
      </c>
      <c r="HM23" s="10">
        <v>43.204000000000001</v>
      </c>
      <c r="HN23" s="9">
        <v>1.456</v>
      </c>
    </row>
    <row r="24" spans="2:222" x14ac:dyDescent="0.35">
      <c r="B24" s="5" t="s">
        <v>14</v>
      </c>
      <c r="C24" s="10">
        <v>3</v>
      </c>
      <c r="D24" s="10">
        <v>2</v>
      </c>
      <c r="E24" s="10">
        <v>3</v>
      </c>
      <c r="F24" s="10">
        <v>13</v>
      </c>
      <c r="G24" s="10">
        <v>49</v>
      </c>
      <c r="H24" s="10">
        <v>0</v>
      </c>
      <c r="I24" s="10">
        <v>30</v>
      </c>
      <c r="J24" s="9">
        <v>2</v>
      </c>
      <c r="K24" s="10">
        <v>2.9409999999999998</v>
      </c>
      <c r="L24" s="10">
        <v>1.9610000000000001</v>
      </c>
      <c r="M24" s="10">
        <v>2.9409999999999998</v>
      </c>
      <c r="N24" s="10">
        <v>12.744999999999999</v>
      </c>
      <c r="O24" s="10">
        <v>48.039000000000001</v>
      </c>
      <c r="P24" s="10">
        <v>0</v>
      </c>
      <c r="Q24" s="10">
        <v>29.411999999999999</v>
      </c>
      <c r="R24" s="9">
        <v>1.9610000000000001</v>
      </c>
      <c r="T24" s="5" t="s">
        <v>14</v>
      </c>
      <c r="U24" s="10">
        <v>1</v>
      </c>
      <c r="V24" s="10">
        <v>7</v>
      </c>
      <c r="W24" s="10">
        <v>16</v>
      </c>
      <c r="X24" s="10">
        <v>51</v>
      </c>
      <c r="Y24" s="10">
        <v>25</v>
      </c>
      <c r="Z24" s="10">
        <v>1</v>
      </c>
      <c r="AA24" s="10">
        <v>1</v>
      </c>
      <c r="AB24" s="9">
        <v>0</v>
      </c>
      <c r="AC24" s="10">
        <v>0.98</v>
      </c>
      <c r="AD24" s="10">
        <v>6.8630000000000004</v>
      </c>
      <c r="AE24" s="10">
        <v>15.686</v>
      </c>
      <c r="AF24" s="10">
        <v>50</v>
      </c>
      <c r="AG24" s="10">
        <v>24.51</v>
      </c>
      <c r="AH24" s="10">
        <v>0.98</v>
      </c>
      <c r="AI24" s="10">
        <v>0.98</v>
      </c>
      <c r="AJ24" s="9">
        <v>0</v>
      </c>
      <c r="AL24" s="5" t="s">
        <v>14</v>
      </c>
      <c r="AM24" s="10">
        <v>3</v>
      </c>
      <c r="AN24" s="10">
        <v>7</v>
      </c>
      <c r="AO24" s="10">
        <v>16</v>
      </c>
      <c r="AP24" s="10">
        <v>51</v>
      </c>
      <c r="AQ24" s="10">
        <v>25</v>
      </c>
      <c r="AR24" s="10">
        <v>0</v>
      </c>
      <c r="AS24" s="10">
        <v>0</v>
      </c>
      <c r="AT24" s="9">
        <v>0</v>
      </c>
      <c r="AU24" s="10">
        <v>2.9409999999999998</v>
      </c>
      <c r="AV24" s="10">
        <v>6.8630000000000004</v>
      </c>
      <c r="AW24" s="10">
        <v>15.686</v>
      </c>
      <c r="AX24" s="10">
        <v>50</v>
      </c>
      <c r="AY24" s="10">
        <v>24.51</v>
      </c>
      <c r="AZ24" s="10">
        <v>0</v>
      </c>
      <c r="BA24" s="10">
        <v>0</v>
      </c>
      <c r="BB24" s="9">
        <v>0</v>
      </c>
      <c r="BD24" s="5" t="s">
        <v>14</v>
      </c>
      <c r="BE24" s="10">
        <v>3</v>
      </c>
      <c r="BF24" s="10">
        <v>8</v>
      </c>
      <c r="BG24" s="10">
        <v>18</v>
      </c>
      <c r="BH24" s="10">
        <v>53</v>
      </c>
      <c r="BI24" s="10">
        <v>1</v>
      </c>
      <c r="BJ24" s="10">
        <v>15</v>
      </c>
      <c r="BK24" s="10">
        <v>2</v>
      </c>
      <c r="BL24" s="9">
        <v>2</v>
      </c>
      <c r="BM24" s="10">
        <v>2.9409999999999998</v>
      </c>
      <c r="BN24" s="10">
        <v>7.843</v>
      </c>
      <c r="BO24" s="10">
        <v>17.646999999999998</v>
      </c>
      <c r="BP24" s="10">
        <v>51.960999999999999</v>
      </c>
      <c r="BQ24" s="10">
        <v>0.98</v>
      </c>
      <c r="BR24" s="10">
        <v>14.706</v>
      </c>
      <c r="BS24" s="10">
        <v>1.9610000000000001</v>
      </c>
      <c r="BT24" s="9">
        <v>1.9610000000000001</v>
      </c>
      <c r="BV24" s="5" t="s">
        <v>14</v>
      </c>
      <c r="BW24" s="10">
        <v>2</v>
      </c>
      <c r="BX24" s="10">
        <v>12</v>
      </c>
      <c r="BY24" s="10">
        <v>11</v>
      </c>
      <c r="BZ24" s="10">
        <v>22</v>
      </c>
      <c r="CA24" s="10">
        <v>38</v>
      </c>
      <c r="CB24" s="10">
        <v>4</v>
      </c>
      <c r="CC24" s="10">
        <v>9</v>
      </c>
      <c r="CD24" s="9">
        <v>4</v>
      </c>
      <c r="CE24" s="10">
        <v>1.9610000000000001</v>
      </c>
      <c r="CF24" s="10">
        <v>11.765000000000001</v>
      </c>
      <c r="CG24" s="10">
        <v>10.784000000000001</v>
      </c>
      <c r="CH24" s="10">
        <v>21.568999999999999</v>
      </c>
      <c r="CI24" s="10">
        <v>37.255000000000003</v>
      </c>
      <c r="CJ24" s="10">
        <v>3.9220000000000002</v>
      </c>
      <c r="CK24" s="10">
        <v>8.8239999999999998</v>
      </c>
      <c r="CL24" s="9">
        <v>3.9220000000000002</v>
      </c>
      <c r="CN24" s="5" t="s">
        <v>14</v>
      </c>
      <c r="CO24" s="10">
        <v>6</v>
      </c>
      <c r="CP24" s="10">
        <v>5</v>
      </c>
      <c r="CQ24" s="10">
        <v>12</v>
      </c>
      <c r="CR24" s="10">
        <v>11</v>
      </c>
      <c r="CS24" s="10">
        <v>41</v>
      </c>
      <c r="CT24" s="10">
        <v>8</v>
      </c>
      <c r="CU24" s="10">
        <v>14</v>
      </c>
      <c r="CV24" s="9">
        <v>4</v>
      </c>
      <c r="CW24" s="10">
        <v>5.9409999999999998</v>
      </c>
      <c r="CX24" s="10">
        <v>4.95</v>
      </c>
      <c r="CY24" s="10">
        <v>11.881</v>
      </c>
      <c r="CZ24" s="10">
        <v>10.891</v>
      </c>
      <c r="DA24" s="10">
        <v>40.594000000000001</v>
      </c>
      <c r="DB24" s="10">
        <v>7.9210000000000003</v>
      </c>
      <c r="DC24" s="10">
        <v>13.861000000000001</v>
      </c>
      <c r="DD24" s="9">
        <v>3.96</v>
      </c>
      <c r="DF24" s="5" t="s">
        <v>14</v>
      </c>
      <c r="DG24" s="10">
        <v>1</v>
      </c>
      <c r="DH24" s="10">
        <v>3</v>
      </c>
      <c r="DI24" s="10">
        <v>5</v>
      </c>
      <c r="DJ24" s="10">
        <v>13</v>
      </c>
      <c r="DK24" s="10">
        <v>48</v>
      </c>
      <c r="DL24" s="10">
        <v>1</v>
      </c>
      <c r="DM24" s="9">
        <v>29</v>
      </c>
      <c r="DN24" s="10">
        <v>1</v>
      </c>
      <c r="DO24" s="10">
        <v>3</v>
      </c>
      <c r="DP24" s="10">
        <v>5</v>
      </c>
      <c r="DQ24" s="10">
        <v>13</v>
      </c>
      <c r="DR24" s="10">
        <v>48</v>
      </c>
      <c r="DS24" s="10">
        <v>1</v>
      </c>
      <c r="DT24" s="9">
        <v>29</v>
      </c>
      <c r="DV24" s="5" t="s">
        <v>14</v>
      </c>
      <c r="DW24" s="10">
        <v>0</v>
      </c>
      <c r="DX24" s="10">
        <v>4</v>
      </c>
      <c r="DY24" s="10">
        <v>3</v>
      </c>
      <c r="DZ24" s="10">
        <v>14</v>
      </c>
      <c r="EA24" s="10">
        <v>57</v>
      </c>
      <c r="EB24" s="10">
        <v>21</v>
      </c>
      <c r="EC24" s="9">
        <v>1</v>
      </c>
      <c r="ED24" s="10">
        <v>0</v>
      </c>
      <c r="EE24" s="10">
        <v>4</v>
      </c>
      <c r="EF24" s="10">
        <v>3</v>
      </c>
      <c r="EG24" s="10">
        <v>14</v>
      </c>
      <c r="EH24" s="10">
        <v>57</v>
      </c>
      <c r="EI24" s="10">
        <v>21</v>
      </c>
      <c r="EJ24" s="9">
        <v>1</v>
      </c>
      <c r="EL24" s="5" t="s">
        <v>14</v>
      </c>
      <c r="EM24" s="10">
        <v>1</v>
      </c>
      <c r="EN24" s="10">
        <v>4</v>
      </c>
      <c r="EO24" s="10">
        <v>6</v>
      </c>
      <c r="EP24" s="10">
        <v>7</v>
      </c>
      <c r="EQ24" s="10">
        <v>48</v>
      </c>
      <c r="ER24" s="9">
        <v>33</v>
      </c>
      <c r="ES24" s="10">
        <v>1.01</v>
      </c>
      <c r="ET24" s="10">
        <v>4.04</v>
      </c>
      <c r="EU24" s="10">
        <v>6.0609999999999999</v>
      </c>
      <c r="EV24" s="10">
        <v>7.0709999999999997</v>
      </c>
      <c r="EW24" s="10">
        <v>48.484999999999999</v>
      </c>
      <c r="EX24" s="9">
        <v>33.332999999999998</v>
      </c>
      <c r="EZ24" s="5" t="s">
        <v>14</v>
      </c>
      <c r="FA24" s="10">
        <v>1</v>
      </c>
      <c r="FB24" s="10">
        <v>3</v>
      </c>
      <c r="FC24" s="10">
        <v>4</v>
      </c>
      <c r="FD24" s="10">
        <v>8</v>
      </c>
      <c r="FE24" s="10">
        <v>48</v>
      </c>
      <c r="FF24" s="10">
        <v>0</v>
      </c>
      <c r="FG24" s="9">
        <v>36</v>
      </c>
      <c r="FH24" s="10">
        <v>1</v>
      </c>
      <c r="FI24" s="10">
        <v>3</v>
      </c>
      <c r="FJ24" s="10">
        <v>4</v>
      </c>
      <c r="FK24" s="10">
        <v>8</v>
      </c>
      <c r="FL24" s="10">
        <v>48</v>
      </c>
      <c r="FM24" s="10">
        <v>0</v>
      </c>
      <c r="FN24" s="9">
        <v>36</v>
      </c>
      <c r="FP24" s="5" t="s">
        <v>14</v>
      </c>
      <c r="FQ24" s="10">
        <v>2</v>
      </c>
      <c r="FR24" s="10">
        <v>5</v>
      </c>
      <c r="FS24" s="10">
        <v>7</v>
      </c>
      <c r="FT24" s="10">
        <v>9</v>
      </c>
      <c r="FU24" s="10">
        <v>47</v>
      </c>
      <c r="FV24" s="10">
        <v>1</v>
      </c>
      <c r="FW24" s="10">
        <v>28</v>
      </c>
      <c r="FX24" s="9">
        <v>0</v>
      </c>
      <c r="FY24" s="10">
        <v>2.02</v>
      </c>
      <c r="FZ24" s="10">
        <v>5.0510000000000002</v>
      </c>
      <c r="GA24" s="10">
        <v>7.0709999999999997</v>
      </c>
      <c r="GB24" s="10">
        <v>9.0909999999999993</v>
      </c>
      <c r="GC24" s="10">
        <v>47.475000000000001</v>
      </c>
      <c r="GD24" s="10">
        <v>1.01</v>
      </c>
      <c r="GE24" s="10">
        <v>28.283000000000001</v>
      </c>
      <c r="GF24" s="9">
        <v>0</v>
      </c>
      <c r="GH24" s="5" t="s">
        <v>14</v>
      </c>
      <c r="GI24" s="10">
        <v>1</v>
      </c>
      <c r="GJ24" s="10">
        <v>6</v>
      </c>
      <c r="GK24" s="10">
        <v>3</v>
      </c>
      <c r="GL24" s="10">
        <v>8</v>
      </c>
      <c r="GM24" s="10">
        <v>63</v>
      </c>
      <c r="GN24" s="10">
        <v>0</v>
      </c>
      <c r="GO24" s="10">
        <v>19</v>
      </c>
      <c r="GP24" s="9">
        <v>0</v>
      </c>
      <c r="GQ24" s="10">
        <v>1</v>
      </c>
      <c r="GR24" s="10">
        <v>6</v>
      </c>
      <c r="GS24" s="10">
        <v>3</v>
      </c>
      <c r="GT24" s="10">
        <v>8</v>
      </c>
      <c r="GU24" s="10">
        <v>63</v>
      </c>
      <c r="GV24" s="10">
        <v>0</v>
      </c>
      <c r="GW24" s="10">
        <v>19</v>
      </c>
      <c r="GX24" s="9">
        <v>0</v>
      </c>
      <c r="GZ24" s="5" t="s">
        <v>14</v>
      </c>
      <c r="HA24" s="10">
        <v>1</v>
      </c>
      <c r="HB24" s="10">
        <v>2</v>
      </c>
      <c r="HC24" s="10">
        <v>8</v>
      </c>
      <c r="HD24" s="10">
        <v>54</v>
      </c>
      <c r="HE24" s="10">
        <v>0</v>
      </c>
      <c r="HF24" s="10">
        <v>33</v>
      </c>
      <c r="HG24" s="9">
        <v>2</v>
      </c>
      <c r="HH24" s="10">
        <v>1</v>
      </c>
      <c r="HI24" s="10">
        <v>2</v>
      </c>
      <c r="HJ24" s="10">
        <v>8</v>
      </c>
      <c r="HK24" s="10">
        <v>54</v>
      </c>
      <c r="HL24" s="10">
        <v>0</v>
      </c>
      <c r="HM24" s="10">
        <v>33</v>
      </c>
      <c r="HN24" s="9">
        <v>2</v>
      </c>
    </row>
    <row r="25" spans="2:222" x14ac:dyDescent="0.35">
      <c r="B25" s="4" t="s">
        <v>10</v>
      </c>
      <c r="C25" s="14">
        <v>18</v>
      </c>
      <c r="D25" s="14">
        <v>19</v>
      </c>
      <c r="E25" s="14">
        <v>30</v>
      </c>
      <c r="F25" s="14">
        <v>52</v>
      </c>
      <c r="G25" s="14">
        <v>205</v>
      </c>
      <c r="H25" s="14">
        <v>6</v>
      </c>
      <c r="I25" s="14">
        <v>162</v>
      </c>
      <c r="J25" s="13">
        <v>6</v>
      </c>
      <c r="K25" s="14"/>
      <c r="L25" s="14"/>
      <c r="M25" s="14"/>
      <c r="N25" s="14"/>
      <c r="O25" s="14"/>
      <c r="P25" s="14"/>
      <c r="Q25" s="14"/>
      <c r="R25" s="13"/>
      <c r="T25" s="4" t="s">
        <v>10</v>
      </c>
      <c r="U25" s="14">
        <v>7</v>
      </c>
      <c r="V25" s="14">
        <v>26</v>
      </c>
      <c r="W25" s="14">
        <v>112</v>
      </c>
      <c r="X25" s="14">
        <v>184</v>
      </c>
      <c r="Y25" s="14">
        <v>161</v>
      </c>
      <c r="Z25" s="14">
        <v>2</v>
      </c>
      <c r="AA25" s="14">
        <v>4</v>
      </c>
      <c r="AB25" s="13">
        <v>2</v>
      </c>
      <c r="AC25" s="14"/>
      <c r="AD25" s="14"/>
      <c r="AE25" s="14"/>
      <c r="AF25" s="14"/>
      <c r="AG25" s="14"/>
      <c r="AH25" s="14"/>
      <c r="AI25" s="14"/>
      <c r="AJ25" s="13"/>
      <c r="AL25" s="4" t="s">
        <v>10</v>
      </c>
      <c r="AM25" s="14">
        <v>10</v>
      </c>
      <c r="AN25" s="14">
        <v>27</v>
      </c>
      <c r="AO25" s="14">
        <v>109</v>
      </c>
      <c r="AP25" s="14">
        <v>201</v>
      </c>
      <c r="AQ25" s="14">
        <v>143</v>
      </c>
      <c r="AR25" s="14">
        <v>2</v>
      </c>
      <c r="AS25" s="14">
        <v>3</v>
      </c>
      <c r="AT25" s="13">
        <v>2</v>
      </c>
      <c r="AU25" s="14"/>
      <c r="AV25" s="14"/>
      <c r="AW25" s="14"/>
      <c r="AX25" s="14"/>
      <c r="AY25" s="14"/>
      <c r="AZ25" s="14"/>
      <c r="BA25" s="14"/>
      <c r="BB25" s="13"/>
      <c r="BD25" s="4" t="s">
        <v>10</v>
      </c>
      <c r="BE25" s="14">
        <v>15</v>
      </c>
      <c r="BF25" s="14">
        <v>44</v>
      </c>
      <c r="BG25" s="14">
        <v>99</v>
      </c>
      <c r="BH25" s="14">
        <v>234</v>
      </c>
      <c r="BI25" s="14">
        <v>8</v>
      </c>
      <c r="BJ25" s="14">
        <v>89</v>
      </c>
      <c r="BK25" s="14">
        <v>4</v>
      </c>
      <c r="BL25" s="13">
        <v>3</v>
      </c>
      <c r="BM25" s="14"/>
      <c r="BN25" s="14"/>
      <c r="BO25" s="14"/>
      <c r="BP25" s="14"/>
      <c r="BQ25" s="14"/>
      <c r="BR25" s="14"/>
      <c r="BS25" s="14"/>
      <c r="BT25" s="13"/>
      <c r="BV25" s="4" t="s">
        <v>10</v>
      </c>
      <c r="BW25" s="14">
        <v>20</v>
      </c>
      <c r="BX25" s="14">
        <v>56</v>
      </c>
      <c r="BY25" s="14">
        <v>56</v>
      </c>
      <c r="BZ25" s="14">
        <v>109</v>
      </c>
      <c r="CA25" s="14">
        <v>180</v>
      </c>
      <c r="CB25" s="14">
        <v>17</v>
      </c>
      <c r="CC25" s="14">
        <v>51</v>
      </c>
      <c r="CD25" s="13">
        <v>9</v>
      </c>
      <c r="CE25" s="14"/>
      <c r="CF25" s="14"/>
      <c r="CG25" s="14"/>
      <c r="CH25" s="14"/>
      <c r="CI25" s="14"/>
      <c r="CJ25" s="14"/>
      <c r="CK25" s="14"/>
      <c r="CL25" s="13"/>
      <c r="CN25" s="4" t="s">
        <v>10</v>
      </c>
      <c r="CO25" s="14">
        <v>26</v>
      </c>
      <c r="CP25" s="14">
        <v>40</v>
      </c>
      <c r="CQ25" s="14">
        <v>60</v>
      </c>
      <c r="CR25" s="14">
        <v>89</v>
      </c>
      <c r="CS25" s="14">
        <v>169</v>
      </c>
      <c r="CT25" s="14">
        <v>28</v>
      </c>
      <c r="CU25" s="14">
        <v>71</v>
      </c>
      <c r="CV25" s="13">
        <v>13</v>
      </c>
      <c r="CW25" s="14"/>
      <c r="CX25" s="14"/>
      <c r="CY25" s="14"/>
      <c r="CZ25" s="14"/>
      <c r="DA25" s="14"/>
      <c r="DB25" s="14"/>
      <c r="DC25" s="14"/>
      <c r="DD25" s="13"/>
      <c r="DF25" s="4" t="s">
        <v>10</v>
      </c>
      <c r="DG25" s="14">
        <v>3</v>
      </c>
      <c r="DH25" s="14">
        <v>8</v>
      </c>
      <c r="DI25" s="14">
        <v>24</v>
      </c>
      <c r="DJ25" s="14">
        <v>62</v>
      </c>
      <c r="DK25" s="14">
        <v>228</v>
      </c>
      <c r="DL25" s="14">
        <v>2</v>
      </c>
      <c r="DM25" s="13">
        <v>160</v>
      </c>
      <c r="DN25" s="14"/>
      <c r="DO25" s="14"/>
      <c r="DP25" s="14"/>
      <c r="DQ25" s="14"/>
      <c r="DR25" s="14"/>
      <c r="DS25" s="14"/>
      <c r="DT25" s="13"/>
      <c r="DV25" s="4" t="s">
        <v>10</v>
      </c>
      <c r="DW25" s="14">
        <v>5</v>
      </c>
      <c r="DX25" s="14">
        <v>10</v>
      </c>
      <c r="DY25" s="14">
        <v>20</v>
      </c>
      <c r="DZ25" s="14">
        <v>89</v>
      </c>
      <c r="EA25" s="14">
        <v>237</v>
      </c>
      <c r="EB25" s="14">
        <v>125</v>
      </c>
      <c r="EC25" s="13">
        <v>1</v>
      </c>
      <c r="ED25" s="14"/>
      <c r="EE25" s="14"/>
      <c r="EF25" s="14"/>
      <c r="EG25" s="14"/>
      <c r="EH25" s="14"/>
      <c r="EI25" s="14"/>
      <c r="EJ25" s="13"/>
      <c r="EL25" s="4" t="s">
        <v>10</v>
      </c>
      <c r="EM25" s="14">
        <v>5</v>
      </c>
      <c r="EN25" s="14">
        <v>10</v>
      </c>
      <c r="EO25" s="14">
        <v>22</v>
      </c>
      <c r="EP25" s="14">
        <v>53</v>
      </c>
      <c r="EQ25" s="14">
        <v>228</v>
      </c>
      <c r="ER25" s="13">
        <v>167</v>
      </c>
      <c r="ES25" s="14"/>
      <c r="ET25" s="14"/>
      <c r="EU25" s="14"/>
      <c r="EV25" s="14"/>
      <c r="EW25" s="14"/>
      <c r="EX25" s="13"/>
      <c r="EZ25" s="4" t="s">
        <v>10</v>
      </c>
      <c r="FA25" s="14">
        <v>4</v>
      </c>
      <c r="FB25" s="14">
        <v>12</v>
      </c>
      <c r="FC25" s="14">
        <v>18</v>
      </c>
      <c r="FD25" s="14">
        <v>52</v>
      </c>
      <c r="FE25" s="14">
        <v>227</v>
      </c>
      <c r="FF25" s="14">
        <v>1</v>
      </c>
      <c r="FG25" s="13">
        <v>171</v>
      </c>
      <c r="FH25" s="14"/>
      <c r="FI25" s="14"/>
      <c r="FJ25" s="14"/>
      <c r="FK25" s="14"/>
      <c r="FL25" s="14"/>
      <c r="FM25" s="14"/>
      <c r="FN25" s="13"/>
      <c r="FP25" s="4" t="s">
        <v>10</v>
      </c>
      <c r="FQ25" s="14">
        <v>11</v>
      </c>
      <c r="FR25" s="14">
        <v>23</v>
      </c>
      <c r="FS25" s="14">
        <v>36</v>
      </c>
      <c r="FT25" s="14">
        <v>61</v>
      </c>
      <c r="FU25" s="14">
        <v>203</v>
      </c>
      <c r="FV25" s="14">
        <v>5</v>
      </c>
      <c r="FW25" s="14">
        <v>143</v>
      </c>
      <c r="FX25" s="13">
        <v>2</v>
      </c>
      <c r="FY25" s="14"/>
      <c r="FZ25" s="14"/>
      <c r="GA25" s="14"/>
      <c r="GB25" s="14"/>
      <c r="GC25" s="14"/>
      <c r="GD25" s="14"/>
      <c r="GE25" s="14"/>
      <c r="GF25" s="13"/>
      <c r="GH25" s="4" t="s">
        <v>10</v>
      </c>
      <c r="GI25" s="14">
        <v>10</v>
      </c>
      <c r="GJ25" s="14">
        <v>8</v>
      </c>
      <c r="GK25" s="14">
        <v>20</v>
      </c>
      <c r="GL25" s="14">
        <v>71</v>
      </c>
      <c r="GM25" s="14">
        <v>273</v>
      </c>
      <c r="GN25" s="14">
        <v>1</v>
      </c>
      <c r="GO25" s="14">
        <v>102</v>
      </c>
      <c r="GP25" s="13">
        <v>1</v>
      </c>
      <c r="GQ25" s="14"/>
      <c r="GR25" s="14"/>
      <c r="GS25" s="14"/>
      <c r="GT25" s="14"/>
      <c r="GU25" s="14"/>
      <c r="GV25" s="14"/>
      <c r="GW25" s="14"/>
      <c r="GX25" s="13"/>
      <c r="GZ25" s="4" t="s">
        <v>10</v>
      </c>
      <c r="HA25" s="14">
        <v>4</v>
      </c>
      <c r="HB25" s="14">
        <v>13</v>
      </c>
      <c r="HC25" s="14">
        <v>53</v>
      </c>
      <c r="HD25" s="14">
        <v>211</v>
      </c>
      <c r="HE25" s="14">
        <v>1</v>
      </c>
      <c r="HF25" s="14">
        <v>199</v>
      </c>
      <c r="HG25" s="13">
        <v>5</v>
      </c>
      <c r="HH25" s="14"/>
      <c r="HI25" s="14"/>
      <c r="HJ25" s="14"/>
      <c r="HK25" s="14"/>
      <c r="HL25" s="14"/>
      <c r="HM25" s="14"/>
      <c r="HN25" s="13"/>
    </row>
    <row r="27" spans="2:222" x14ac:dyDescent="0.35">
      <c r="B27" s="22" t="s">
        <v>57</v>
      </c>
      <c r="C27" s="23"/>
      <c r="D27" s="23"/>
      <c r="E27" s="23"/>
      <c r="F27" s="23"/>
      <c r="G27" s="23"/>
      <c r="H27" s="23"/>
      <c r="I27" s="23"/>
      <c r="J27" s="24"/>
      <c r="K27" s="23"/>
      <c r="L27" s="23"/>
      <c r="M27" s="23"/>
      <c r="N27" s="23"/>
      <c r="O27" s="23"/>
      <c r="P27" s="23"/>
      <c r="Q27" s="23"/>
      <c r="R27" s="24"/>
      <c r="T27" s="22" t="s">
        <v>58</v>
      </c>
      <c r="U27" s="23"/>
      <c r="V27" s="23"/>
      <c r="W27" s="23"/>
      <c r="X27" s="23"/>
      <c r="Y27" s="23"/>
      <c r="Z27" s="23"/>
      <c r="AA27" s="23"/>
      <c r="AB27" s="24"/>
      <c r="AC27" s="23"/>
      <c r="AD27" s="23"/>
      <c r="AE27" s="23"/>
      <c r="AF27" s="23"/>
      <c r="AG27" s="23"/>
      <c r="AH27" s="23"/>
      <c r="AI27" s="23"/>
      <c r="AJ27" s="24"/>
      <c r="AL27" s="22" t="s">
        <v>59</v>
      </c>
      <c r="AM27" s="23"/>
      <c r="AN27" s="23"/>
      <c r="AO27" s="23"/>
      <c r="AP27" s="23"/>
      <c r="AQ27" s="23"/>
      <c r="AR27" s="23"/>
      <c r="AS27" s="23"/>
      <c r="AT27" s="24"/>
      <c r="AU27" s="23"/>
      <c r="AV27" s="23"/>
      <c r="AW27" s="23"/>
      <c r="AX27" s="23"/>
      <c r="AY27" s="23"/>
      <c r="AZ27" s="23"/>
      <c r="BA27" s="23"/>
      <c r="BB27" s="24"/>
      <c r="BD27" s="22" t="s">
        <v>60</v>
      </c>
      <c r="BE27" s="23"/>
      <c r="BF27" s="23"/>
      <c r="BG27" s="23"/>
      <c r="BH27" s="23"/>
      <c r="BI27" s="23"/>
      <c r="BJ27" s="23"/>
      <c r="BK27" s="23"/>
      <c r="BL27" s="24"/>
      <c r="BM27" s="23"/>
      <c r="BN27" s="23"/>
      <c r="BO27" s="23"/>
      <c r="BP27" s="23"/>
      <c r="BQ27" s="23"/>
      <c r="BR27" s="23"/>
      <c r="BS27" s="23"/>
      <c r="BT27" s="24"/>
      <c r="BV27" s="22" t="s">
        <v>61</v>
      </c>
      <c r="BW27" s="23"/>
      <c r="BX27" s="23"/>
      <c r="BY27" s="23"/>
      <c r="BZ27" s="23"/>
      <c r="CA27" s="23"/>
      <c r="CB27" s="23"/>
      <c r="CC27" s="23"/>
      <c r="CD27" s="24"/>
      <c r="CE27" s="23"/>
      <c r="CF27" s="23"/>
      <c r="CG27" s="23"/>
      <c r="CH27" s="23"/>
      <c r="CI27" s="23"/>
      <c r="CJ27" s="23"/>
      <c r="CK27" s="23"/>
      <c r="CL27" s="24"/>
      <c r="CN27" s="22" t="s">
        <v>62</v>
      </c>
      <c r="CO27" s="23"/>
      <c r="CP27" s="23"/>
      <c r="CQ27" s="23"/>
      <c r="CR27" s="23"/>
      <c r="CS27" s="23"/>
      <c r="CT27" s="23"/>
      <c r="CU27" s="23"/>
      <c r="CV27" s="24"/>
      <c r="CW27" s="23"/>
      <c r="CX27" s="23"/>
      <c r="CY27" s="23"/>
      <c r="CZ27" s="23"/>
      <c r="DA27" s="23"/>
      <c r="DB27" s="23"/>
      <c r="DC27" s="23"/>
      <c r="DD27" s="24"/>
      <c r="DF27" s="22" t="s">
        <v>63</v>
      </c>
      <c r="DG27" s="23"/>
      <c r="DH27" s="23"/>
      <c r="DI27" s="23"/>
      <c r="DJ27" s="23"/>
      <c r="DK27" s="23"/>
      <c r="DL27" s="23"/>
      <c r="DM27" s="24"/>
      <c r="DN27" s="23"/>
      <c r="DO27" s="23"/>
      <c r="DP27" s="23"/>
      <c r="DQ27" s="23"/>
      <c r="DR27" s="23"/>
      <c r="DS27" s="23"/>
      <c r="DT27" s="24"/>
      <c r="DV27" s="22" t="s">
        <v>64</v>
      </c>
      <c r="DW27" s="23"/>
      <c r="DX27" s="23"/>
      <c r="DY27" s="23"/>
      <c r="DZ27" s="23"/>
      <c r="EA27" s="23"/>
      <c r="EB27" s="23"/>
      <c r="EC27" s="24"/>
      <c r="ED27" s="23"/>
      <c r="EE27" s="23"/>
      <c r="EF27" s="23"/>
      <c r="EG27" s="23"/>
      <c r="EH27" s="23"/>
      <c r="EI27" s="23"/>
      <c r="EJ27" s="24"/>
      <c r="EL27" s="22" t="s">
        <v>65</v>
      </c>
      <c r="EM27" s="23"/>
      <c r="EN27" s="23"/>
      <c r="EO27" s="23"/>
      <c r="EP27" s="23"/>
      <c r="EQ27" s="23"/>
      <c r="ER27" s="24"/>
      <c r="ES27" s="23"/>
      <c r="ET27" s="23"/>
      <c r="EU27" s="23"/>
      <c r="EV27" s="23"/>
      <c r="EW27" s="23"/>
      <c r="EX27" s="24"/>
      <c r="EZ27" s="22" t="s">
        <v>66</v>
      </c>
      <c r="FA27" s="23"/>
      <c r="FB27" s="23"/>
      <c r="FC27" s="23"/>
      <c r="FD27" s="23"/>
      <c r="FE27" s="23"/>
      <c r="FF27" s="23"/>
      <c r="FG27" s="24"/>
      <c r="FH27" s="23"/>
      <c r="FI27" s="23"/>
      <c r="FJ27" s="23"/>
      <c r="FK27" s="23"/>
      <c r="FL27" s="23"/>
      <c r="FM27" s="23"/>
      <c r="FN27" s="24"/>
      <c r="FP27" s="22" t="s">
        <v>67</v>
      </c>
      <c r="FQ27" s="23"/>
      <c r="FR27" s="23"/>
      <c r="FS27" s="23"/>
      <c r="FT27" s="23"/>
      <c r="FU27" s="23"/>
      <c r="FV27" s="23"/>
      <c r="FW27" s="23"/>
      <c r="FX27" s="24"/>
      <c r="FY27" s="23"/>
      <c r="FZ27" s="23"/>
      <c r="GA27" s="23"/>
      <c r="GB27" s="23"/>
      <c r="GC27" s="23"/>
      <c r="GD27" s="23"/>
      <c r="GE27" s="23"/>
      <c r="GF27" s="24"/>
      <c r="GH27" s="22" t="s">
        <v>68</v>
      </c>
      <c r="GI27" s="23"/>
      <c r="GJ27" s="23"/>
      <c r="GK27" s="23"/>
      <c r="GL27" s="23"/>
      <c r="GM27" s="23"/>
      <c r="GN27" s="23"/>
      <c r="GO27" s="23"/>
      <c r="GP27" s="24"/>
      <c r="GQ27" s="23"/>
      <c r="GR27" s="23"/>
      <c r="GS27" s="23"/>
      <c r="GT27" s="23"/>
      <c r="GU27" s="23"/>
      <c r="GV27" s="23"/>
      <c r="GW27" s="23"/>
      <c r="GX27" s="24"/>
      <c r="GZ27" s="22" t="s">
        <v>69</v>
      </c>
      <c r="HA27" s="23"/>
      <c r="HB27" s="23"/>
      <c r="HC27" s="23"/>
      <c r="HD27" s="23"/>
      <c r="HE27" s="23"/>
      <c r="HF27" s="23"/>
      <c r="HG27" s="24"/>
      <c r="HH27" s="23"/>
      <c r="HI27" s="23"/>
      <c r="HJ27" s="23"/>
      <c r="HK27" s="23"/>
      <c r="HL27" s="23"/>
      <c r="HM27" s="23"/>
      <c r="HN27" s="24"/>
    </row>
    <row r="28" spans="2:222" x14ac:dyDescent="0.35">
      <c r="B28" s="11"/>
      <c r="C28" s="25" t="s">
        <v>4</v>
      </c>
      <c r="D28" s="25"/>
      <c r="E28" s="25"/>
      <c r="F28" s="25"/>
      <c r="G28" s="25"/>
      <c r="H28" s="25"/>
      <c r="I28" s="25"/>
      <c r="J28" s="26"/>
      <c r="K28" s="25" t="s">
        <v>5</v>
      </c>
      <c r="L28" s="25"/>
      <c r="M28" s="25"/>
      <c r="N28" s="25"/>
      <c r="O28" s="25"/>
      <c r="P28" s="25"/>
      <c r="Q28" s="25"/>
      <c r="R28" s="26"/>
      <c r="T28" s="11"/>
      <c r="U28" s="25" t="s">
        <v>4</v>
      </c>
      <c r="V28" s="25"/>
      <c r="W28" s="25"/>
      <c r="X28" s="25"/>
      <c r="Y28" s="25"/>
      <c r="Z28" s="25"/>
      <c r="AA28" s="25"/>
      <c r="AB28" s="26"/>
      <c r="AC28" s="25" t="s">
        <v>5</v>
      </c>
      <c r="AD28" s="25"/>
      <c r="AE28" s="25"/>
      <c r="AF28" s="25"/>
      <c r="AG28" s="25"/>
      <c r="AH28" s="25"/>
      <c r="AI28" s="25"/>
      <c r="AJ28" s="26"/>
      <c r="AL28" s="11"/>
      <c r="AM28" s="25" t="s">
        <v>4</v>
      </c>
      <c r="AN28" s="25"/>
      <c r="AO28" s="25"/>
      <c r="AP28" s="25"/>
      <c r="AQ28" s="25"/>
      <c r="AR28" s="25"/>
      <c r="AS28" s="25"/>
      <c r="AT28" s="26"/>
      <c r="AU28" s="25" t="s">
        <v>5</v>
      </c>
      <c r="AV28" s="25"/>
      <c r="AW28" s="25"/>
      <c r="AX28" s="25"/>
      <c r="AY28" s="25"/>
      <c r="AZ28" s="25"/>
      <c r="BA28" s="25"/>
      <c r="BB28" s="26"/>
      <c r="BD28" s="11"/>
      <c r="BE28" s="25" t="s">
        <v>4</v>
      </c>
      <c r="BF28" s="25"/>
      <c r="BG28" s="25"/>
      <c r="BH28" s="25"/>
      <c r="BI28" s="25"/>
      <c r="BJ28" s="25"/>
      <c r="BK28" s="25"/>
      <c r="BL28" s="26"/>
      <c r="BM28" s="25" t="s">
        <v>5</v>
      </c>
      <c r="BN28" s="25"/>
      <c r="BO28" s="25"/>
      <c r="BP28" s="25"/>
      <c r="BQ28" s="25"/>
      <c r="BR28" s="25"/>
      <c r="BS28" s="25"/>
      <c r="BT28" s="26"/>
      <c r="BV28" s="11"/>
      <c r="BW28" s="25" t="s">
        <v>4</v>
      </c>
      <c r="BX28" s="25"/>
      <c r="BY28" s="25"/>
      <c r="BZ28" s="25"/>
      <c r="CA28" s="25"/>
      <c r="CB28" s="25"/>
      <c r="CC28" s="25"/>
      <c r="CD28" s="26"/>
      <c r="CE28" s="25" t="s">
        <v>5</v>
      </c>
      <c r="CF28" s="25"/>
      <c r="CG28" s="25"/>
      <c r="CH28" s="25"/>
      <c r="CI28" s="25"/>
      <c r="CJ28" s="25"/>
      <c r="CK28" s="25"/>
      <c r="CL28" s="26"/>
      <c r="CN28" s="11"/>
      <c r="CO28" s="25" t="s">
        <v>4</v>
      </c>
      <c r="CP28" s="25"/>
      <c r="CQ28" s="25"/>
      <c r="CR28" s="25"/>
      <c r="CS28" s="25"/>
      <c r="CT28" s="25"/>
      <c r="CU28" s="25"/>
      <c r="CV28" s="26"/>
      <c r="CW28" s="25" t="s">
        <v>5</v>
      </c>
      <c r="CX28" s="25"/>
      <c r="CY28" s="25"/>
      <c r="CZ28" s="25"/>
      <c r="DA28" s="25"/>
      <c r="DB28" s="25"/>
      <c r="DC28" s="25"/>
      <c r="DD28" s="26"/>
      <c r="DF28" s="11"/>
      <c r="DG28" s="25" t="s">
        <v>4</v>
      </c>
      <c r="DH28" s="25"/>
      <c r="DI28" s="25"/>
      <c r="DJ28" s="25"/>
      <c r="DK28" s="25"/>
      <c r="DL28" s="25"/>
      <c r="DM28" s="26"/>
      <c r="DN28" s="25" t="s">
        <v>5</v>
      </c>
      <c r="DO28" s="25"/>
      <c r="DP28" s="25"/>
      <c r="DQ28" s="25"/>
      <c r="DR28" s="25"/>
      <c r="DS28" s="25"/>
      <c r="DT28" s="26"/>
      <c r="DV28" s="11"/>
      <c r="DW28" s="25" t="s">
        <v>4</v>
      </c>
      <c r="DX28" s="25"/>
      <c r="DY28" s="25"/>
      <c r="DZ28" s="25"/>
      <c r="EA28" s="25"/>
      <c r="EB28" s="25"/>
      <c r="EC28" s="26"/>
      <c r="ED28" s="25" t="s">
        <v>5</v>
      </c>
      <c r="EE28" s="25"/>
      <c r="EF28" s="25"/>
      <c r="EG28" s="25"/>
      <c r="EH28" s="25"/>
      <c r="EI28" s="25"/>
      <c r="EJ28" s="26"/>
      <c r="EL28" s="11"/>
      <c r="EM28" s="25" t="s">
        <v>4</v>
      </c>
      <c r="EN28" s="25"/>
      <c r="EO28" s="25"/>
      <c r="EP28" s="25"/>
      <c r="EQ28" s="25"/>
      <c r="ER28" s="26"/>
      <c r="ES28" s="25" t="s">
        <v>5</v>
      </c>
      <c r="ET28" s="25"/>
      <c r="EU28" s="25"/>
      <c r="EV28" s="25"/>
      <c r="EW28" s="25"/>
      <c r="EX28" s="26"/>
      <c r="EZ28" s="11"/>
      <c r="FA28" s="25" t="s">
        <v>4</v>
      </c>
      <c r="FB28" s="25"/>
      <c r="FC28" s="25"/>
      <c r="FD28" s="25"/>
      <c r="FE28" s="25"/>
      <c r="FF28" s="25"/>
      <c r="FG28" s="26"/>
      <c r="FH28" s="25" t="s">
        <v>5</v>
      </c>
      <c r="FI28" s="25"/>
      <c r="FJ28" s="25"/>
      <c r="FK28" s="25"/>
      <c r="FL28" s="25"/>
      <c r="FM28" s="25"/>
      <c r="FN28" s="26"/>
      <c r="FP28" s="11"/>
      <c r="FQ28" s="25" t="s">
        <v>4</v>
      </c>
      <c r="FR28" s="25"/>
      <c r="FS28" s="25"/>
      <c r="FT28" s="25"/>
      <c r="FU28" s="25"/>
      <c r="FV28" s="25"/>
      <c r="FW28" s="25"/>
      <c r="FX28" s="26"/>
      <c r="FY28" s="25" t="s">
        <v>5</v>
      </c>
      <c r="FZ28" s="25"/>
      <c r="GA28" s="25"/>
      <c r="GB28" s="25"/>
      <c r="GC28" s="25"/>
      <c r="GD28" s="25"/>
      <c r="GE28" s="25"/>
      <c r="GF28" s="26"/>
      <c r="GH28" s="11"/>
      <c r="GI28" s="25" t="s">
        <v>4</v>
      </c>
      <c r="GJ28" s="25"/>
      <c r="GK28" s="25"/>
      <c r="GL28" s="25"/>
      <c r="GM28" s="25"/>
      <c r="GN28" s="25"/>
      <c r="GO28" s="25"/>
      <c r="GP28" s="26"/>
      <c r="GQ28" s="25" t="s">
        <v>5</v>
      </c>
      <c r="GR28" s="25"/>
      <c r="GS28" s="25"/>
      <c r="GT28" s="25"/>
      <c r="GU28" s="25"/>
      <c r="GV28" s="25"/>
      <c r="GW28" s="25"/>
      <c r="GX28" s="26"/>
      <c r="GZ28" s="11"/>
      <c r="HA28" s="25" t="s">
        <v>4</v>
      </c>
      <c r="HB28" s="25"/>
      <c r="HC28" s="25"/>
      <c r="HD28" s="25"/>
      <c r="HE28" s="25"/>
      <c r="HF28" s="25"/>
      <c r="HG28" s="26"/>
      <c r="HH28" s="25" t="s">
        <v>5</v>
      </c>
      <c r="HI28" s="25"/>
      <c r="HJ28" s="25"/>
      <c r="HK28" s="25"/>
      <c r="HL28" s="25"/>
      <c r="HM28" s="25"/>
      <c r="HN28" s="26"/>
    </row>
    <row r="29" spans="2:222" x14ac:dyDescent="0.35">
      <c r="B29" s="12" t="s">
        <v>15</v>
      </c>
      <c r="C29" s="15" t="s">
        <v>40</v>
      </c>
      <c r="D29" s="15" t="s">
        <v>41</v>
      </c>
      <c r="E29" s="15" t="s">
        <v>42</v>
      </c>
      <c r="F29" s="15" t="s">
        <v>43</v>
      </c>
      <c r="G29" s="15" t="s">
        <v>44</v>
      </c>
      <c r="H29" s="15" t="s">
        <v>45</v>
      </c>
      <c r="I29" s="15" t="s">
        <v>46</v>
      </c>
      <c r="J29" s="16" t="s">
        <v>47</v>
      </c>
      <c r="K29" s="15" t="s">
        <v>55</v>
      </c>
      <c r="L29" s="15" t="s">
        <v>48</v>
      </c>
      <c r="M29" s="15" t="s">
        <v>49</v>
      </c>
      <c r="N29" s="15" t="s">
        <v>50</v>
      </c>
      <c r="O29" s="15" t="s">
        <v>51</v>
      </c>
      <c r="P29" s="15" t="s">
        <v>52</v>
      </c>
      <c r="Q29" s="15" t="s">
        <v>53</v>
      </c>
      <c r="R29" s="16" t="s">
        <v>54</v>
      </c>
      <c r="T29" s="12" t="s">
        <v>15</v>
      </c>
      <c r="U29" s="15" t="s">
        <v>40</v>
      </c>
      <c r="V29" s="15" t="s">
        <v>41</v>
      </c>
      <c r="W29" s="15" t="s">
        <v>42</v>
      </c>
      <c r="X29" s="15" t="s">
        <v>43</v>
      </c>
      <c r="Y29" s="15" t="s">
        <v>44</v>
      </c>
      <c r="Z29" s="15" t="s">
        <v>45</v>
      </c>
      <c r="AA29" s="15" t="s">
        <v>46</v>
      </c>
      <c r="AB29" s="16" t="s">
        <v>47</v>
      </c>
      <c r="AC29" s="15" t="s">
        <v>55</v>
      </c>
      <c r="AD29" s="15" t="s">
        <v>48</v>
      </c>
      <c r="AE29" s="15" t="s">
        <v>49</v>
      </c>
      <c r="AF29" s="15" t="s">
        <v>50</v>
      </c>
      <c r="AG29" s="15" t="s">
        <v>51</v>
      </c>
      <c r="AH29" s="15" t="s">
        <v>52</v>
      </c>
      <c r="AI29" s="15" t="s">
        <v>53</v>
      </c>
      <c r="AJ29" s="16" t="s">
        <v>54</v>
      </c>
      <c r="AL29" s="12" t="s">
        <v>15</v>
      </c>
      <c r="AM29" s="15" t="s">
        <v>40</v>
      </c>
      <c r="AN29" s="15" t="s">
        <v>41</v>
      </c>
      <c r="AO29" s="15" t="s">
        <v>42</v>
      </c>
      <c r="AP29" s="15" t="s">
        <v>43</v>
      </c>
      <c r="AQ29" s="15" t="s">
        <v>44</v>
      </c>
      <c r="AR29" s="15" t="s">
        <v>45</v>
      </c>
      <c r="AS29" s="15" t="s">
        <v>46</v>
      </c>
      <c r="AT29" s="16" t="s">
        <v>47</v>
      </c>
      <c r="AU29" s="15" t="s">
        <v>55</v>
      </c>
      <c r="AV29" s="15" t="s">
        <v>48</v>
      </c>
      <c r="AW29" s="15" t="s">
        <v>49</v>
      </c>
      <c r="AX29" s="15" t="s">
        <v>50</v>
      </c>
      <c r="AY29" s="15" t="s">
        <v>51</v>
      </c>
      <c r="AZ29" s="15" t="s">
        <v>52</v>
      </c>
      <c r="BA29" s="15" t="s">
        <v>53</v>
      </c>
      <c r="BB29" s="16" t="s">
        <v>54</v>
      </c>
      <c r="BD29" s="12" t="s">
        <v>15</v>
      </c>
      <c r="BE29" s="15" t="s">
        <v>40</v>
      </c>
      <c r="BF29" s="15" t="s">
        <v>41</v>
      </c>
      <c r="BG29" s="15" t="s">
        <v>42</v>
      </c>
      <c r="BH29" s="15" t="s">
        <v>43</v>
      </c>
      <c r="BI29" s="15" t="s">
        <v>44</v>
      </c>
      <c r="BJ29" s="15" t="s">
        <v>45</v>
      </c>
      <c r="BK29" s="15" t="s">
        <v>46</v>
      </c>
      <c r="BL29" s="16" t="s">
        <v>47</v>
      </c>
      <c r="BM29" s="15" t="s">
        <v>55</v>
      </c>
      <c r="BN29" s="15" t="s">
        <v>48</v>
      </c>
      <c r="BO29" s="15" t="s">
        <v>49</v>
      </c>
      <c r="BP29" s="15" t="s">
        <v>50</v>
      </c>
      <c r="BQ29" s="15" t="s">
        <v>51</v>
      </c>
      <c r="BR29" s="15" t="s">
        <v>52</v>
      </c>
      <c r="BS29" s="15" t="s">
        <v>53</v>
      </c>
      <c r="BT29" s="16" t="s">
        <v>54</v>
      </c>
      <c r="BV29" s="12" t="s">
        <v>15</v>
      </c>
      <c r="BW29" s="15" t="s">
        <v>40</v>
      </c>
      <c r="BX29" s="15" t="s">
        <v>41</v>
      </c>
      <c r="BY29" s="15" t="s">
        <v>42</v>
      </c>
      <c r="BZ29" s="15" t="s">
        <v>43</v>
      </c>
      <c r="CA29" s="15" t="s">
        <v>44</v>
      </c>
      <c r="CB29" s="15" t="s">
        <v>45</v>
      </c>
      <c r="CC29" s="15" t="s">
        <v>46</v>
      </c>
      <c r="CD29" s="16" t="s">
        <v>47</v>
      </c>
      <c r="CE29" s="15" t="s">
        <v>55</v>
      </c>
      <c r="CF29" s="15" t="s">
        <v>48</v>
      </c>
      <c r="CG29" s="15" t="s">
        <v>49</v>
      </c>
      <c r="CH29" s="15" t="s">
        <v>50</v>
      </c>
      <c r="CI29" s="15" t="s">
        <v>51</v>
      </c>
      <c r="CJ29" s="15" t="s">
        <v>52</v>
      </c>
      <c r="CK29" s="15" t="s">
        <v>53</v>
      </c>
      <c r="CL29" s="16" t="s">
        <v>54</v>
      </c>
      <c r="CN29" s="12" t="s">
        <v>15</v>
      </c>
      <c r="CO29" s="15" t="s">
        <v>40</v>
      </c>
      <c r="CP29" s="15" t="s">
        <v>41</v>
      </c>
      <c r="CQ29" s="15" t="s">
        <v>42</v>
      </c>
      <c r="CR29" s="15" t="s">
        <v>43</v>
      </c>
      <c r="CS29" s="15" t="s">
        <v>44</v>
      </c>
      <c r="CT29" s="15" t="s">
        <v>45</v>
      </c>
      <c r="CU29" s="15" t="s">
        <v>46</v>
      </c>
      <c r="CV29" s="16" t="s">
        <v>47</v>
      </c>
      <c r="CW29" s="15" t="s">
        <v>55</v>
      </c>
      <c r="CX29" s="15" t="s">
        <v>48</v>
      </c>
      <c r="CY29" s="15" t="s">
        <v>49</v>
      </c>
      <c r="CZ29" s="15" t="s">
        <v>50</v>
      </c>
      <c r="DA29" s="15" t="s">
        <v>51</v>
      </c>
      <c r="DB29" s="15" t="s">
        <v>52</v>
      </c>
      <c r="DC29" s="15" t="s">
        <v>53</v>
      </c>
      <c r="DD29" s="16" t="s">
        <v>54</v>
      </c>
      <c r="DF29" s="12" t="s">
        <v>15</v>
      </c>
      <c r="DG29" s="15" t="s">
        <v>41</v>
      </c>
      <c r="DH29" s="15" t="s">
        <v>42</v>
      </c>
      <c r="DI29" s="15" t="s">
        <v>43</v>
      </c>
      <c r="DJ29" s="15" t="s">
        <v>44</v>
      </c>
      <c r="DK29" s="15" t="s">
        <v>45</v>
      </c>
      <c r="DL29" s="15" t="s">
        <v>46</v>
      </c>
      <c r="DM29" s="16" t="s">
        <v>40</v>
      </c>
      <c r="DN29" s="15" t="s">
        <v>48</v>
      </c>
      <c r="DO29" s="15" t="s">
        <v>49</v>
      </c>
      <c r="DP29" s="15" t="s">
        <v>50</v>
      </c>
      <c r="DQ29" s="15" t="s">
        <v>51</v>
      </c>
      <c r="DR29" s="15" t="s">
        <v>52</v>
      </c>
      <c r="DS29" s="15" t="s">
        <v>53</v>
      </c>
      <c r="DT29" s="16" t="s">
        <v>55</v>
      </c>
      <c r="DV29" s="12" t="s">
        <v>15</v>
      </c>
      <c r="DW29" s="15" t="s">
        <v>40</v>
      </c>
      <c r="DX29" s="15" t="s">
        <v>41</v>
      </c>
      <c r="DY29" s="15" t="s">
        <v>42</v>
      </c>
      <c r="DZ29" s="15" t="s">
        <v>43</v>
      </c>
      <c r="EA29" s="15" t="s">
        <v>44</v>
      </c>
      <c r="EB29" s="15" t="s">
        <v>46</v>
      </c>
      <c r="EC29" s="16" t="s">
        <v>45</v>
      </c>
      <c r="ED29" s="15" t="s">
        <v>55</v>
      </c>
      <c r="EE29" s="15" t="s">
        <v>48</v>
      </c>
      <c r="EF29" s="15" t="s">
        <v>49</v>
      </c>
      <c r="EG29" s="15" t="s">
        <v>50</v>
      </c>
      <c r="EH29" s="15" t="s">
        <v>51</v>
      </c>
      <c r="EI29" s="15" t="s">
        <v>53</v>
      </c>
      <c r="EJ29" s="16" t="s">
        <v>52</v>
      </c>
      <c r="EL29" s="12" t="s">
        <v>15</v>
      </c>
      <c r="EM29" s="15" t="s">
        <v>41</v>
      </c>
      <c r="EN29" s="15" t="s">
        <v>42</v>
      </c>
      <c r="EO29" s="15" t="s">
        <v>43</v>
      </c>
      <c r="EP29" s="15" t="s">
        <v>44</v>
      </c>
      <c r="EQ29" s="15" t="s">
        <v>46</v>
      </c>
      <c r="ER29" s="16" t="s">
        <v>40</v>
      </c>
      <c r="ES29" s="15" t="s">
        <v>48</v>
      </c>
      <c r="ET29" s="15" t="s">
        <v>49</v>
      </c>
      <c r="EU29" s="15" t="s">
        <v>50</v>
      </c>
      <c r="EV29" s="15" t="s">
        <v>51</v>
      </c>
      <c r="EW29" s="15" t="s">
        <v>53</v>
      </c>
      <c r="EX29" s="16" t="s">
        <v>55</v>
      </c>
      <c r="EZ29" s="12" t="s">
        <v>15</v>
      </c>
      <c r="FA29" s="15" t="s">
        <v>40</v>
      </c>
      <c r="FB29" s="15" t="s">
        <v>41</v>
      </c>
      <c r="FC29" s="15" t="s">
        <v>42</v>
      </c>
      <c r="FD29" s="15" t="s">
        <v>43</v>
      </c>
      <c r="FE29" s="15" t="s">
        <v>44</v>
      </c>
      <c r="FF29" s="15" t="s">
        <v>45</v>
      </c>
      <c r="FG29" s="16" t="s">
        <v>46</v>
      </c>
      <c r="FH29" s="15" t="s">
        <v>55</v>
      </c>
      <c r="FI29" s="15" t="s">
        <v>48</v>
      </c>
      <c r="FJ29" s="15" t="s">
        <v>49</v>
      </c>
      <c r="FK29" s="15" t="s">
        <v>50</v>
      </c>
      <c r="FL29" s="15" t="s">
        <v>51</v>
      </c>
      <c r="FM29" s="15" t="s">
        <v>52</v>
      </c>
      <c r="FN29" s="16" t="s">
        <v>53</v>
      </c>
      <c r="FP29" s="12" t="s">
        <v>15</v>
      </c>
      <c r="FQ29" s="15" t="s">
        <v>40</v>
      </c>
      <c r="FR29" s="15" t="s">
        <v>41</v>
      </c>
      <c r="FS29" s="15" t="s">
        <v>42</v>
      </c>
      <c r="FT29" s="15" t="s">
        <v>43</v>
      </c>
      <c r="FU29" s="15" t="s">
        <v>44</v>
      </c>
      <c r="FV29" s="15" t="s">
        <v>45</v>
      </c>
      <c r="FW29" s="15" t="s">
        <v>46</v>
      </c>
      <c r="FX29" s="16" t="s">
        <v>47</v>
      </c>
      <c r="FY29" s="15" t="s">
        <v>55</v>
      </c>
      <c r="FZ29" s="15" t="s">
        <v>48</v>
      </c>
      <c r="GA29" s="15" t="s">
        <v>49</v>
      </c>
      <c r="GB29" s="15" t="s">
        <v>50</v>
      </c>
      <c r="GC29" s="15" t="s">
        <v>51</v>
      </c>
      <c r="GD29" s="15" t="s">
        <v>52</v>
      </c>
      <c r="GE29" s="15" t="s">
        <v>53</v>
      </c>
      <c r="GF29" s="16" t="s">
        <v>54</v>
      </c>
      <c r="GH29" s="12" t="s">
        <v>15</v>
      </c>
      <c r="GI29" s="15" t="s">
        <v>40</v>
      </c>
      <c r="GJ29" s="15" t="s">
        <v>41</v>
      </c>
      <c r="GK29" s="15" t="s">
        <v>42</v>
      </c>
      <c r="GL29" s="15" t="s">
        <v>43</v>
      </c>
      <c r="GM29" s="15" t="s">
        <v>44</v>
      </c>
      <c r="GN29" s="15" t="s">
        <v>45</v>
      </c>
      <c r="GO29" s="15" t="s">
        <v>46</v>
      </c>
      <c r="GP29" s="16" t="s">
        <v>47</v>
      </c>
      <c r="GQ29" s="15" t="s">
        <v>55</v>
      </c>
      <c r="GR29" s="15" t="s">
        <v>48</v>
      </c>
      <c r="GS29" s="15" t="s">
        <v>49</v>
      </c>
      <c r="GT29" s="15" t="s">
        <v>50</v>
      </c>
      <c r="GU29" s="15" t="s">
        <v>51</v>
      </c>
      <c r="GV29" s="15" t="s">
        <v>52</v>
      </c>
      <c r="GW29" s="15" t="s">
        <v>53</v>
      </c>
      <c r="GX29" s="16" t="s">
        <v>54</v>
      </c>
      <c r="GZ29" s="12" t="s">
        <v>15</v>
      </c>
      <c r="HA29" s="15" t="s">
        <v>40</v>
      </c>
      <c r="HB29" s="15" t="s">
        <v>41</v>
      </c>
      <c r="HC29" s="15" t="s">
        <v>42</v>
      </c>
      <c r="HD29" s="15" t="s">
        <v>43</v>
      </c>
      <c r="HE29" s="15" t="s">
        <v>44</v>
      </c>
      <c r="HF29" s="15" t="s">
        <v>45</v>
      </c>
      <c r="HG29" s="16" t="s">
        <v>46</v>
      </c>
      <c r="HH29" s="15" t="s">
        <v>55</v>
      </c>
      <c r="HI29" s="15" t="s">
        <v>48</v>
      </c>
      <c r="HJ29" s="15" t="s">
        <v>49</v>
      </c>
      <c r="HK29" s="15" t="s">
        <v>50</v>
      </c>
      <c r="HL29" s="15" t="s">
        <v>51</v>
      </c>
      <c r="HM29" s="15" t="s">
        <v>52</v>
      </c>
      <c r="HN29" s="16" t="s">
        <v>53</v>
      </c>
    </row>
    <row r="30" spans="2:222" x14ac:dyDescent="0.35">
      <c r="B30" s="5" t="s">
        <v>16</v>
      </c>
      <c r="C30" s="10">
        <v>9</v>
      </c>
      <c r="D30" s="10">
        <v>11</v>
      </c>
      <c r="E30" s="10">
        <v>17</v>
      </c>
      <c r="F30" s="10">
        <v>27</v>
      </c>
      <c r="G30" s="10">
        <v>110</v>
      </c>
      <c r="H30" s="10">
        <v>3</v>
      </c>
      <c r="I30" s="10">
        <v>87</v>
      </c>
      <c r="J30" s="9">
        <v>3</v>
      </c>
      <c r="K30" s="10">
        <v>3.371</v>
      </c>
      <c r="L30" s="10">
        <v>4.12</v>
      </c>
      <c r="M30" s="10">
        <v>6.367</v>
      </c>
      <c r="N30" s="10">
        <v>10.112</v>
      </c>
      <c r="O30" s="10">
        <v>41.198999999999998</v>
      </c>
      <c r="P30" s="10">
        <v>1.1240000000000001</v>
      </c>
      <c r="Q30" s="10">
        <v>32.584000000000003</v>
      </c>
      <c r="R30" s="9">
        <v>1.1240000000000001</v>
      </c>
      <c r="T30" s="5" t="s">
        <v>16</v>
      </c>
      <c r="U30" s="10">
        <v>1</v>
      </c>
      <c r="V30" s="10">
        <v>4</v>
      </c>
      <c r="W30" s="10">
        <v>12</v>
      </c>
      <c r="X30" s="10">
        <v>53</v>
      </c>
      <c r="Y30" s="10">
        <v>109</v>
      </c>
      <c r="Z30" s="10">
        <v>1</v>
      </c>
      <c r="AA30" s="10">
        <v>87</v>
      </c>
      <c r="AB30" s="9">
        <v>0</v>
      </c>
      <c r="AC30" s="10">
        <v>0.375</v>
      </c>
      <c r="AD30" s="10">
        <v>1.498</v>
      </c>
      <c r="AE30" s="10">
        <v>4.4939999999999998</v>
      </c>
      <c r="AF30" s="10">
        <v>19.850000000000001</v>
      </c>
      <c r="AG30" s="10">
        <v>40.823999999999998</v>
      </c>
      <c r="AH30" s="10">
        <v>0.375</v>
      </c>
      <c r="AI30" s="10">
        <v>32.584000000000003</v>
      </c>
      <c r="AJ30" s="9">
        <v>0</v>
      </c>
      <c r="AL30" s="5" t="s">
        <v>16</v>
      </c>
      <c r="AM30" s="10">
        <v>2</v>
      </c>
      <c r="AN30" s="10">
        <v>6</v>
      </c>
      <c r="AO30" s="10">
        <v>10</v>
      </c>
      <c r="AP30" s="10">
        <v>51</v>
      </c>
      <c r="AQ30" s="10">
        <v>121</v>
      </c>
      <c r="AR30" s="10">
        <v>1</v>
      </c>
      <c r="AS30" s="10">
        <v>75</v>
      </c>
      <c r="AT30" s="9">
        <v>1</v>
      </c>
      <c r="AU30" s="10">
        <v>0.749</v>
      </c>
      <c r="AV30" s="10">
        <v>2.2469999999999999</v>
      </c>
      <c r="AW30" s="10">
        <v>3.7450000000000001</v>
      </c>
      <c r="AX30" s="10">
        <v>19.100999999999999</v>
      </c>
      <c r="AY30" s="10">
        <v>45.317999999999998</v>
      </c>
      <c r="AZ30" s="10">
        <v>0.375</v>
      </c>
      <c r="BA30" s="10">
        <v>28.09</v>
      </c>
      <c r="BB30" s="9">
        <v>0.375</v>
      </c>
      <c r="BD30" s="5" t="s">
        <v>16</v>
      </c>
      <c r="BE30" s="10">
        <v>2</v>
      </c>
      <c r="BF30" s="10">
        <v>9</v>
      </c>
      <c r="BG30" s="10">
        <v>24</v>
      </c>
      <c r="BH30" s="10">
        <v>48</v>
      </c>
      <c r="BI30" s="10">
        <v>133</v>
      </c>
      <c r="BJ30" s="10">
        <v>3</v>
      </c>
      <c r="BK30" s="10">
        <v>45</v>
      </c>
      <c r="BL30" s="9">
        <v>1</v>
      </c>
      <c r="BM30" s="10">
        <v>0.755</v>
      </c>
      <c r="BN30" s="10">
        <v>3.3959999999999999</v>
      </c>
      <c r="BO30" s="10">
        <v>9.0570000000000004</v>
      </c>
      <c r="BP30" s="10">
        <v>18.113</v>
      </c>
      <c r="BQ30" s="10">
        <v>50.189</v>
      </c>
      <c r="BR30" s="10">
        <v>1.1319999999999999</v>
      </c>
      <c r="BS30" s="10">
        <v>16.981000000000002</v>
      </c>
      <c r="BT30" s="9">
        <v>0.377</v>
      </c>
      <c r="BV30" s="5" t="s">
        <v>16</v>
      </c>
      <c r="BW30" s="10">
        <v>10</v>
      </c>
      <c r="BX30" s="10">
        <v>29</v>
      </c>
      <c r="BY30" s="10">
        <v>34</v>
      </c>
      <c r="BZ30" s="10">
        <v>53</v>
      </c>
      <c r="CA30" s="10">
        <v>96</v>
      </c>
      <c r="CB30" s="10">
        <v>11</v>
      </c>
      <c r="CC30" s="10">
        <v>29</v>
      </c>
      <c r="CD30" s="9">
        <v>5</v>
      </c>
      <c r="CE30" s="10">
        <v>3.7450000000000001</v>
      </c>
      <c r="CF30" s="10">
        <v>10.861000000000001</v>
      </c>
      <c r="CG30" s="10">
        <v>12.734</v>
      </c>
      <c r="CH30" s="10">
        <v>19.850000000000001</v>
      </c>
      <c r="CI30" s="10">
        <v>35.954999999999998</v>
      </c>
      <c r="CJ30" s="10">
        <v>4.12</v>
      </c>
      <c r="CK30" s="10">
        <v>10.861000000000001</v>
      </c>
      <c r="CL30" s="9">
        <v>1.873</v>
      </c>
      <c r="CN30" s="5" t="s">
        <v>16</v>
      </c>
      <c r="CO30" s="10">
        <v>13</v>
      </c>
      <c r="CP30" s="10">
        <v>24</v>
      </c>
      <c r="CQ30" s="10">
        <v>29</v>
      </c>
      <c r="CR30" s="10">
        <v>48</v>
      </c>
      <c r="CS30" s="10">
        <v>95</v>
      </c>
      <c r="CT30" s="10">
        <v>11</v>
      </c>
      <c r="CU30" s="10">
        <v>38</v>
      </c>
      <c r="CV30" s="9">
        <v>8</v>
      </c>
      <c r="CW30" s="10">
        <v>4.8869999999999996</v>
      </c>
      <c r="CX30" s="10">
        <v>9.0229999999999997</v>
      </c>
      <c r="CY30" s="10">
        <v>10.901999999999999</v>
      </c>
      <c r="CZ30" s="10">
        <v>18.045000000000002</v>
      </c>
      <c r="DA30" s="10">
        <v>35.713999999999999</v>
      </c>
      <c r="DB30" s="10">
        <v>4.1349999999999998</v>
      </c>
      <c r="DC30" s="10">
        <v>14.286</v>
      </c>
      <c r="DD30" s="9">
        <v>3.008</v>
      </c>
      <c r="DF30" s="5" t="s">
        <v>16</v>
      </c>
      <c r="DG30" s="10">
        <v>5</v>
      </c>
      <c r="DH30" s="10">
        <v>10</v>
      </c>
      <c r="DI30" s="10">
        <v>33</v>
      </c>
      <c r="DJ30" s="10">
        <v>126</v>
      </c>
      <c r="DK30" s="10">
        <v>1</v>
      </c>
      <c r="DL30" s="10">
        <v>86</v>
      </c>
      <c r="DM30" s="9">
        <v>0</v>
      </c>
      <c r="DN30" s="10">
        <v>1.9159999999999999</v>
      </c>
      <c r="DO30" s="10">
        <v>3.831</v>
      </c>
      <c r="DP30" s="10">
        <v>12.644</v>
      </c>
      <c r="DQ30" s="10">
        <v>48.276000000000003</v>
      </c>
      <c r="DR30" s="10">
        <v>0.38300000000000001</v>
      </c>
      <c r="DS30" s="10">
        <v>32.950000000000003</v>
      </c>
      <c r="DT30" s="9">
        <v>0</v>
      </c>
      <c r="DV30" s="5" t="s">
        <v>16</v>
      </c>
      <c r="DW30" s="10">
        <v>3</v>
      </c>
      <c r="DX30" s="10">
        <v>7</v>
      </c>
      <c r="DY30" s="10">
        <v>12</v>
      </c>
      <c r="DZ30" s="10">
        <v>45</v>
      </c>
      <c r="EA30" s="10">
        <v>128</v>
      </c>
      <c r="EB30" s="10">
        <v>66</v>
      </c>
      <c r="EC30" s="9">
        <v>0</v>
      </c>
      <c r="ED30" s="10">
        <v>1.149</v>
      </c>
      <c r="EE30" s="10">
        <v>2.6819999999999999</v>
      </c>
      <c r="EF30" s="10">
        <v>4.5979999999999999</v>
      </c>
      <c r="EG30" s="10">
        <v>17.241</v>
      </c>
      <c r="EH30" s="10">
        <v>49.042000000000002</v>
      </c>
      <c r="EI30" s="10">
        <v>25.286999999999999</v>
      </c>
      <c r="EJ30" s="9">
        <v>0</v>
      </c>
      <c r="EL30" s="5" t="s">
        <v>16</v>
      </c>
      <c r="EM30" s="10">
        <v>6</v>
      </c>
      <c r="EN30" s="10">
        <v>13</v>
      </c>
      <c r="EO30" s="10">
        <v>27</v>
      </c>
      <c r="EP30" s="10">
        <v>120</v>
      </c>
      <c r="EQ30" s="10">
        <v>93</v>
      </c>
      <c r="ER30" s="9">
        <v>0</v>
      </c>
      <c r="ES30" s="10">
        <v>2.3170000000000002</v>
      </c>
      <c r="ET30" s="10">
        <v>5.0190000000000001</v>
      </c>
      <c r="EU30" s="10">
        <v>10.425000000000001</v>
      </c>
      <c r="EV30" s="10">
        <v>46.332000000000001</v>
      </c>
      <c r="EW30" s="10">
        <v>35.906999999999996</v>
      </c>
      <c r="EX30" s="9">
        <v>0</v>
      </c>
      <c r="EZ30" s="5" t="s">
        <v>16</v>
      </c>
      <c r="FA30" s="10">
        <v>1</v>
      </c>
      <c r="FB30" s="10">
        <v>4</v>
      </c>
      <c r="FC30" s="10">
        <v>13</v>
      </c>
      <c r="FD30" s="10">
        <v>28</v>
      </c>
      <c r="FE30" s="10">
        <v>123</v>
      </c>
      <c r="FF30" s="10">
        <v>1</v>
      </c>
      <c r="FG30" s="9">
        <v>90</v>
      </c>
      <c r="FH30" s="10">
        <v>0.38500000000000001</v>
      </c>
      <c r="FI30" s="10">
        <v>1.538</v>
      </c>
      <c r="FJ30" s="10">
        <v>5</v>
      </c>
      <c r="FK30" s="10">
        <v>10.769</v>
      </c>
      <c r="FL30" s="10">
        <v>47.308</v>
      </c>
      <c r="FM30" s="10">
        <v>0.38500000000000001</v>
      </c>
      <c r="FN30" s="9">
        <v>34.615000000000002</v>
      </c>
      <c r="FP30" s="5" t="s">
        <v>16</v>
      </c>
      <c r="FQ30" s="10">
        <v>4</v>
      </c>
      <c r="FR30" s="10">
        <v>9</v>
      </c>
      <c r="FS30" s="10">
        <v>20</v>
      </c>
      <c r="FT30" s="10">
        <v>33</v>
      </c>
      <c r="FU30" s="10">
        <v>118</v>
      </c>
      <c r="FV30" s="10">
        <v>2</v>
      </c>
      <c r="FW30" s="10">
        <v>73</v>
      </c>
      <c r="FX30" s="9">
        <v>1</v>
      </c>
      <c r="FY30" s="10">
        <v>1.538</v>
      </c>
      <c r="FZ30" s="10">
        <v>3.4620000000000002</v>
      </c>
      <c r="GA30" s="10">
        <v>7.6920000000000002</v>
      </c>
      <c r="GB30" s="10">
        <v>12.692</v>
      </c>
      <c r="GC30" s="10">
        <v>45.384999999999998</v>
      </c>
      <c r="GD30" s="10">
        <v>0.76900000000000002</v>
      </c>
      <c r="GE30" s="10">
        <v>28.077000000000002</v>
      </c>
      <c r="GF30" s="9">
        <v>0.38500000000000001</v>
      </c>
      <c r="GH30" s="5" t="s">
        <v>16</v>
      </c>
      <c r="GI30" s="10">
        <v>2</v>
      </c>
      <c r="GJ30" s="10">
        <v>5</v>
      </c>
      <c r="GK30" s="10">
        <v>11</v>
      </c>
      <c r="GL30" s="10">
        <v>37</v>
      </c>
      <c r="GM30" s="10">
        <v>145</v>
      </c>
      <c r="GN30" s="10">
        <v>1</v>
      </c>
      <c r="GO30" s="10">
        <v>58</v>
      </c>
      <c r="GP30" s="9">
        <v>1</v>
      </c>
      <c r="GQ30" s="10">
        <v>0.76900000000000002</v>
      </c>
      <c r="GR30" s="10">
        <v>1.923</v>
      </c>
      <c r="GS30" s="10">
        <v>4.2309999999999999</v>
      </c>
      <c r="GT30" s="10">
        <v>14.231</v>
      </c>
      <c r="GU30" s="10">
        <v>55.768999999999998</v>
      </c>
      <c r="GV30" s="10">
        <v>0.38500000000000001</v>
      </c>
      <c r="GW30" s="10">
        <v>22.308</v>
      </c>
      <c r="GX30" s="9">
        <v>0.38500000000000001</v>
      </c>
      <c r="GZ30" s="5" t="s">
        <v>16</v>
      </c>
      <c r="HA30" s="10">
        <v>2</v>
      </c>
      <c r="HB30" s="10">
        <v>2</v>
      </c>
      <c r="HC30" s="10">
        <v>7</v>
      </c>
      <c r="HD30" s="10">
        <v>27</v>
      </c>
      <c r="HE30" s="10">
        <v>116</v>
      </c>
      <c r="HF30" s="10">
        <v>1</v>
      </c>
      <c r="HG30" s="9">
        <v>105</v>
      </c>
      <c r="HH30" s="10">
        <v>0.76900000000000002</v>
      </c>
      <c r="HI30" s="10">
        <v>0.76900000000000002</v>
      </c>
      <c r="HJ30" s="10">
        <v>2.6920000000000002</v>
      </c>
      <c r="HK30" s="10">
        <v>10.385</v>
      </c>
      <c r="HL30" s="10">
        <v>44.615000000000002</v>
      </c>
      <c r="HM30" s="10">
        <v>0.38500000000000001</v>
      </c>
      <c r="HN30" s="9">
        <v>40.384999999999998</v>
      </c>
    </row>
    <row r="31" spans="2:222" x14ac:dyDescent="0.35">
      <c r="B31" s="5" t="s">
        <v>17</v>
      </c>
      <c r="C31" s="10">
        <v>9</v>
      </c>
      <c r="D31" s="10">
        <v>8</v>
      </c>
      <c r="E31" s="10">
        <v>13</v>
      </c>
      <c r="F31" s="10">
        <v>25</v>
      </c>
      <c r="G31" s="10">
        <v>95</v>
      </c>
      <c r="H31" s="10">
        <v>3</v>
      </c>
      <c r="I31" s="10">
        <v>75</v>
      </c>
      <c r="J31" s="9">
        <v>3</v>
      </c>
      <c r="K31" s="10">
        <v>3.8959999999999999</v>
      </c>
      <c r="L31" s="10">
        <v>3.4630000000000001</v>
      </c>
      <c r="M31" s="10">
        <v>5.6280000000000001</v>
      </c>
      <c r="N31" s="10">
        <v>10.823</v>
      </c>
      <c r="O31" s="10">
        <v>41.125999999999998</v>
      </c>
      <c r="P31" s="10">
        <v>1.2989999999999999</v>
      </c>
      <c r="Q31" s="10">
        <v>32.468000000000004</v>
      </c>
      <c r="R31" s="9">
        <v>1.2989999999999999</v>
      </c>
      <c r="T31" s="5" t="s">
        <v>17</v>
      </c>
      <c r="U31" s="10">
        <v>3</v>
      </c>
      <c r="V31" s="10">
        <v>3</v>
      </c>
      <c r="W31" s="10">
        <v>14</v>
      </c>
      <c r="X31" s="10">
        <v>59</v>
      </c>
      <c r="Y31" s="10">
        <v>75</v>
      </c>
      <c r="Z31" s="10">
        <v>1</v>
      </c>
      <c r="AA31" s="10">
        <v>74</v>
      </c>
      <c r="AB31" s="9">
        <v>2</v>
      </c>
      <c r="AC31" s="10">
        <v>1.2989999999999999</v>
      </c>
      <c r="AD31" s="10">
        <v>1.2989999999999999</v>
      </c>
      <c r="AE31" s="10">
        <v>6.0609999999999999</v>
      </c>
      <c r="AF31" s="10">
        <v>25.541</v>
      </c>
      <c r="AG31" s="10">
        <v>32.468000000000004</v>
      </c>
      <c r="AH31" s="10">
        <v>0.433</v>
      </c>
      <c r="AI31" s="10">
        <v>32.034999999999997</v>
      </c>
      <c r="AJ31" s="9">
        <v>0.86599999999999999</v>
      </c>
      <c r="AL31" s="5" t="s">
        <v>17</v>
      </c>
      <c r="AM31" s="10">
        <v>1</v>
      </c>
      <c r="AN31" s="10">
        <v>4</v>
      </c>
      <c r="AO31" s="10">
        <v>17</v>
      </c>
      <c r="AP31" s="10">
        <v>58</v>
      </c>
      <c r="AQ31" s="10">
        <v>80</v>
      </c>
      <c r="AR31" s="10">
        <v>1</v>
      </c>
      <c r="AS31" s="10">
        <v>68</v>
      </c>
      <c r="AT31" s="9">
        <v>1</v>
      </c>
      <c r="AU31" s="10">
        <v>0.435</v>
      </c>
      <c r="AV31" s="10">
        <v>1.7390000000000001</v>
      </c>
      <c r="AW31" s="10">
        <v>7.391</v>
      </c>
      <c r="AX31" s="10">
        <v>25.216999999999999</v>
      </c>
      <c r="AY31" s="10">
        <v>34.783000000000001</v>
      </c>
      <c r="AZ31" s="10">
        <v>0.435</v>
      </c>
      <c r="BA31" s="10">
        <v>29.565000000000001</v>
      </c>
      <c r="BB31" s="9">
        <v>0.435</v>
      </c>
      <c r="BD31" s="5" t="s">
        <v>17</v>
      </c>
      <c r="BE31" s="10">
        <v>2</v>
      </c>
      <c r="BF31" s="10">
        <v>6</v>
      </c>
      <c r="BG31" s="10">
        <v>20</v>
      </c>
      <c r="BH31" s="10">
        <v>51</v>
      </c>
      <c r="BI31" s="10">
        <v>101</v>
      </c>
      <c r="BJ31" s="10">
        <v>5</v>
      </c>
      <c r="BK31" s="10">
        <v>44</v>
      </c>
      <c r="BL31" s="9">
        <v>2</v>
      </c>
      <c r="BM31" s="10">
        <v>0.86599999999999999</v>
      </c>
      <c r="BN31" s="10">
        <v>2.597</v>
      </c>
      <c r="BO31" s="10">
        <v>8.6579999999999995</v>
      </c>
      <c r="BP31" s="10">
        <v>22.077999999999999</v>
      </c>
      <c r="BQ31" s="10">
        <v>43.722999999999999</v>
      </c>
      <c r="BR31" s="10">
        <v>2.165</v>
      </c>
      <c r="BS31" s="10">
        <v>19.047999999999998</v>
      </c>
      <c r="BT31" s="9">
        <v>0.86599999999999999</v>
      </c>
      <c r="BV31" s="5" t="s">
        <v>17</v>
      </c>
      <c r="BW31" s="10">
        <v>10</v>
      </c>
      <c r="BX31" s="10">
        <v>27</v>
      </c>
      <c r="BY31" s="10">
        <v>22</v>
      </c>
      <c r="BZ31" s="10">
        <v>56</v>
      </c>
      <c r="CA31" s="10">
        <v>84</v>
      </c>
      <c r="CB31" s="10">
        <v>6</v>
      </c>
      <c r="CC31" s="10">
        <v>22</v>
      </c>
      <c r="CD31" s="9">
        <v>4</v>
      </c>
      <c r="CE31" s="10">
        <v>4.3289999999999997</v>
      </c>
      <c r="CF31" s="10">
        <v>11.688000000000001</v>
      </c>
      <c r="CG31" s="10">
        <v>9.5239999999999991</v>
      </c>
      <c r="CH31" s="10">
        <v>24.242000000000001</v>
      </c>
      <c r="CI31" s="10">
        <v>36.363999999999997</v>
      </c>
      <c r="CJ31" s="10">
        <v>2.597</v>
      </c>
      <c r="CK31" s="10">
        <v>9.5239999999999991</v>
      </c>
      <c r="CL31" s="9">
        <v>1.732</v>
      </c>
      <c r="CN31" s="5" t="s">
        <v>17</v>
      </c>
      <c r="CO31" s="10">
        <v>13</v>
      </c>
      <c r="CP31" s="10">
        <v>16</v>
      </c>
      <c r="CQ31" s="10">
        <v>31</v>
      </c>
      <c r="CR31" s="10">
        <v>41</v>
      </c>
      <c r="CS31" s="10">
        <v>74</v>
      </c>
      <c r="CT31" s="10">
        <v>17</v>
      </c>
      <c r="CU31" s="10">
        <v>33</v>
      </c>
      <c r="CV31" s="9">
        <v>5</v>
      </c>
      <c r="CW31" s="10">
        <v>5.6520000000000001</v>
      </c>
      <c r="CX31" s="10">
        <v>6.9569999999999999</v>
      </c>
      <c r="CY31" s="10">
        <v>13.478</v>
      </c>
      <c r="CZ31" s="10">
        <v>17.826000000000001</v>
      </c>
      <c r="DA31" s="10">
        <v>32.173999999999999</v>
      </c>
      <c r="DB31" s="10">
        <v>7.391</v>
      </c>
      <c r="DC31" s="10">
        <v>14.348000000000001</v>
      </c>
      <c r="DD31" s="9">
        <v>2.1739999999999999</v>
      </c>
      <c r="DF31" s="5" t="s">
        <v>17</v>
      </c>
      <c r="DG31" s="10">
        <v>3</v>
      </c>
      <c r="DH31" s="10">
        <v>14</v>
      </c>
      <c r="DI31" s="10">
        <v>29</v>
      </c>
      <c r="DJ31" s="10">
        <v>102</v>
      </c>
      <c r="DK31" s="10">
        <v>1</v>
      </c>
      <c r="DL31" s="10">
        <v>74</v>
      </c>
      <c r="DM31" s="9">
        <v>3</v>
      </c>
      <c r="DN31" s="10">
        <v>1.327</v>
      </c>
      <c r="DO31" s="10">
        <v>6.1950000000000003</v>
      </c>
      <c r="DP31" s="10">
        <v>12.832000000000001</v>
      </c>
      <c r="DQ31" s="10">
        <v>45.133000000000003</v>
      </c>
      <c r="DR31" s="10">
        <v>0.442</v>
      </c>
      <c r="DS31" s="10">
        <v>32.743000000000002</v>
      </c>
      <c r="DT31" s="9">
        <v>1.327</v>
      </c>
      <c r="DV31" s="5" t="s">
        <v>17</v>
      </c>
      <c r="DW31" s="10">
        <v>2</v>
      </c>
      <c r="DX31" s="10">
        <v>3</v>
      </c>
      <c r="DY31" s="10">
        <v>8</v>
      </c>
      <c r="DZ31" s="10">
        <v>44</v>
      </c>
      <c r="EA31" s="10">
        <v>109</v>
      </c>
      <c r="EB31" s="10">
        <v>59</v>
      </c>
      <c r="EC31" s="9">
        <v>1</v>
      </c>
      <c r="ED31" s="10">
        <v>0.88500000000000001</v>
      </c>
      <c r="EE31" s="10">
        <v>1.327</v>
      </c>
      <c r="EF31" s="10">
        <v>3.54</v>
      </c>
      <c r="EG31" s="10">
        <v>19.469000000000001</v>
      </c>
      <c r="EH31" s="10">
        <v>48.23</v>
      </c>
      <c r="EI31" s="10">
        <v>26.106000000000002</v>
      </c>
      <c r="EJ31" s="9">
        <v>0.442</v>
      </c>
      <c r="EL31" s="5" t="s">
        <v>17</v>
      </c>
      <c r="EM31" s="10">
        <v>4</v>
      </c>
      <c r="EN31" s="10">
        <v>9</v>
      </c>
      <c r="EO31" s="10">
        <v>26</v>
      </c>
      <c r="EP31" s="10">
        <v>108</v>
      </c>
      <c r="EQ31" s="10">
        <v>74</v>
      </c>
      <c r="ER31" s="9">
        <v>5</v>
      </c>
      <c r="ES31" s="10">
        <v>1.77</v>
      </c>
      <c r="ET31" s="10">
        <v>3.9820000000000002</v>
      </c>
      <c r="EU31" s="10">
        <v>11.504</v>
      </c>
      <c r="EV31" s="10">
        <v>47.787999999999997</v>
      </c>
      <c r="EW31" s="10">
        <v>32.743000000000002</v>
      </c>
      <c r="EX31" s="9">
        <v>2.2120000000000002</v>
      </c>
      <c r="EZ31" s="5" t="s">
        <v>17</v>
      </c>
      <c r="FA31" s="10">
        <v>3</v>
      </c>
      <c r="FB31" s="10">
        <v>8</v>
      </c>
      <c r="FC31" s="10">
        <v>5</v>
      </c>
      <c r="FD31" s="10">
        <v>24</v>
      </c>
      <c r="FE31" s="10">
        <v>104</v>
      </c>
      <c r="FF31" s="10">
        <v>0</v>
      </c>
      <c r="FG31" s="9">
        <v>81</v>
      </c>
      <c r="FH31" s="10">
        <v>1.333</v>
      </c>
      <c r="FI31" s="10">
        <v>3.556</v>
      </c>
      <c r="FJ31" s="10">
        <v>2.222</v>
      </c>
      <c r="FK31" s="10">
        <v>10.667</v>
      </c>
      <c r="FL31" s="10">
        <v>46.222000000000001</v>
      </c>
      <c r="FM31" s="10">
        <v>0</v>
      </c>
      <c r="FN31" s="9">
        <v>36</v>
      </c>
      <c r="FP31" s="5" t="s">
        <v>17</v>
      </c>
      <c r="FQ31" s="10">
        <v>7</v>
      </c>
      <c r="FR31" s="10">
        <v>14</v>
      </c>
      <c r="FS31" s="10">
        <v>16</v>
      </c>
      <c r="FT31" s="10">
        <v>28</v>
      </c>
      <c r="FU31" s="10">
        <v>85</v>
      </c>
      <c r="FV31" s="10">
        <v>3</v>
      </c>
      <c r="FW31" s="10">
        <v>70</v>
      </c>
      <c r="FX31" s="9">
        <v>1</v>
      </c>
      <c r="FY31" s="10">
        <v>3.125</v>
      </c>
      <c r="FZ31" s="10">
        <v>6.25</v>
      </c>
      <c r="GA31" s="10">
        <v>7.1429999999999998</v>
      </c>
      <c r="GB31" s="10">
        <v>12.5</v>
      </c>
      <c r="GC31" s="10">
        <v>37.945999999999998</v>
      </c>
      <c r="GD31" s="10">
        <v>1.339</v>
      </c>
      <c r="GE31" s="10">
        <v>31.25</v>
      </c>
      <c r="GF31" s="9">
        <v>0.44600000000000001</v>
      </c>
      <c r="GH31" s="5" t="s">
        <v>17</v>
      </c>
      <c r="GI31" s="10">
        <v>8</v>
      </c>
      <c r="GJ31" s="10">
        <v>3</v>
      </c>
      <c r="GK31" s="10">
        <v>9</v>
      </c>
      <c r="GL31" s="10">
        <v>34</v>
      </c>
      <c r="GM31" s="10">
        <v>128</v>
      </c>
      <c r="GN31" s="10">
        <v>0</v>
      </c>
      <c r="GO31" s="10">
        <v>44</v>
      </c>
      <c r="GP31" s="9">
        <v>0</v>
      </c>
      <c r="GQ31" s="10">
        <v>3.54</v>
      </c>
      <c r="GR31" s="10">
        <v>1.327</v>
      </c>
      <c r="GS31" s="10">
        <v>3.9820000000000002</v>
      </c>
      <c r="GT31" s="10">
        <v>15.044</v>
      </c>
      <c r="GU31" s="10">
        <v>56.637</v>
      </c>
      <c r="GV31" s="10">
        <v>0</v>
      </c>
      <c r="GW31" s="10">
        <v>19.469000000000001</v>
      </c>
      <c r="GX31" s="9">
        <v>0</v>
      </c>
      <c r="GZ31" s="5" t="s">
        <v>17</v>
      </c>
      <c r="HA31" s="10">
        <v>2</v>
      </c>
      <c r="HB31" s="10">
        <v>3</v>
      </c>
      <c r="HC31" s="10">
        <v>6</v>
      </c>
      <c r="HD31" s="10">
        <v>26</v>
      </c>
      <c r="HE31" s="10">
        <v>95</v>
      </c>
      <c r="HF31" s="10">
        <v>0</v>
      </c>
      <c r="HG31" s="9">
        <v>94</v>
      </c>
      <c r="HH31" s="10">
        <v>0.88500000000000001</v>
      </c>
      <c r="HI31" s="10">
        <v>1.327</v>
      </c>
      <c r="HJ31" s="10">
        <v>2.6549999999999998</v>
      </c>
      <c r="HK31" s="10">
        <v>11.504</v>
      </c>
      <c r="HL31" s="10">
        <v>42.034999999999997</v>
      </c>
      <c r="HM31" s="10">
        <v>0</v>
      </c>
      <c r="HN31" s="9">
        <v>41.593000000000004</v>
      </c>
    </row>
    <row r="32" spans="2:222" x14ac:dyDescent="0.35">
      <c r="B32" s="4" t="s">
        <v>10</v>
      </c>
      <c r="C32" s="14">
        <v>18</v>
      </c>
      <c r="D32" s="14">
        <v>19</v>
      </c>
      <c r="E32" s="14">
        <v>30</v>
      </c>
      <c r="F32" s="14">
        <v>52</v>
      </c>
      <c r="G32" s="14">
        <v>205</v>
      </c>
      <c r="H32" s="14">
        <v>6</v>
      </c>
      <c r="I32" s="14">
        <v>162</v>
      </c>
      <c r="J32" s="13">
        <v>6</v>
      </c>
      <c r="K32" s="14"/>
      <c r="L32" s="14"/>
      <c r="M32" s="14"/>
      <c r="N32" s="14"/>
      <c r="O32" s="14"/>
      <c r="P32" s="14"/>
      <c r="Q32" s="14"/>
      <c r="R32" s="13"/>
      <c r="T32" s="4" t="s">
        <v>10</v>
      </c>
      <c r="U32" s="14">
        <v>4</v>
      </c>
      <c r="V32" s="14">
        <v>7</v>
      </c>
      <c r="W32" s="14">
        <v>26</v>
      </c>
      <c r="X32" s="14">
        <v>112</v>
      </c>
      <c r="Y32" s="14">
        <v>184</v>
      </c>
      <c r="Z32" s="14">
        <v>2</v>
      </c>
      <c r="AA32" s="14">
        <v>161</v>
      </c>
      <c r="AB32" s="13">
        <v>2</v>
      </c>
      <c r="AC32" s="14"/>
      <c r="AD32" s="14"/>
      <c r="AE32" s="14"/>
      <c r="AF32" s="14"/>
      <c r="AG32" s="14"/>
      <c r="AH32" s="14"/>
      <c r="AI32" s="14"/>
      <c r="AJ32" s="13"/>
      <c r="AL32" s="4" t="s">
        <v>10</v>
      </c>
      <c r="AM32" s="14">
        <v>3</v>
      </c>
      <c r="AN32" s="14">
        <v>10</v>
      </c>
      <c r="AO32" s="14">
        <v>27</v>
      </c>
      <c r="AP32" s="14">
        <v>109</v>
      </c>
      <c r="AQ32" s="14">
        <v>201</v>
      </c>
      <c r="AR32" s="14">
        <v>2</v>
      </c>
      <c r="AS32" s="14">
        <v>143</v>
      </c>
      <c r="AT32" s="13">
        <v>2</v>
      </c>
      <c r="AU32" s="14"/>
      <c r="AV32" s="14"/>
      <c r="AW32" s="14"/>
      <c r="AX32" s="14"/>
      <c r="AY32" s="14"/>
      <c r="AZ32" s="14"/>
      <c r="BA32" s="14"/>
      <c r="BB32" s="13"/>
      <c r="BD32" s="4" t="s">
        <v>10</v>
      </c>
      <c r="BE32" s="14">
        <v>4</v>
      </c>
      <c r="BF32" s="14">
        <v>15</v>
      </c>
      <c r="BG32" s="14">
        <v>44</v>
      </c>
      <c r="BH32" s="14">
        <v>99</v>
      </c>
      <c r="BI32" s="14">
        <v>234</v>
      </c>
      <c r="BJ32" s="14">
        <v>8</v>
      </c>
      <c r="BK32" s="14">
        <v>89</v>
      </c>
      <c r="BL32" s="13">
        <v>3</v>
      </c>
      <c r="BM32" s="14"/>
      <c r="BN32" s="14"/>
      <c r="BO32" s="14"/>
      <c r="BP32" s="14"/>
      <c r="BQ32" s="14"/>
      <c r="BR32" s="14"/>
      <c r="BS32" s="14"/>
      <c r="BT32" s="13"/>
      <c r="BV32" s="4" t="s">
        <v>10</v>
      </c>
      <c r="BW32" s="14">
        <v>20</v>
      </c>
      <c r="BX32" s="14">
        <v>56</v>
      </c>
      <c r="BY32" s="14">
        <v>56</v>
      </c>
      <c r="BZ32" s="14">
        <v>109</v>
      </c>
      <c r="CA32" s="14">
        <v>180</v>
      </c>
      <c r="CB32" s="14">
        <v>17</v>
      </c>
      <c r="CC32" s="14">
        <v>51</v>
      </c>
      <c r="CD32" s="13">
        <v>9</v>
      </c>
      <c r="CE32" s="14"/>
      <c r="CF32" s="14"/>
      <c r="CG32" s="14"/>
      <c r="CH32" s="14"/>
      <c r="CI32" s="14"/>
      <c r="CJ32" s="14"/>
      <c r="CK32" s="14"/>
      <c r="CL32" s="13"/>
      <c r="CN32" s="4" t="s">
        <v>10</v>
      </c>
      <c r="CO32" s="14">
        <v>26</v>
      </c>
      <c r="CP32" s="14">
        <v>40</v>
      </c>
      <c r="CQ32" s="14">
        <v>60</v>
      </c>
      <c r="CR32" s="14">
        <v>89</v>
      </c>
      <c r="CS32" s="14">
        <v>169</v>
      </c>
      <c r="CT32" s="14">
        <v>28</v>
      </c>
      <c r="CU32" s="14">
        <v>71</v>
      </c>
      <c r="CV32" s="13">
        <v>13</v>
      </c>
      <c r="CW32" s="14"/>
      <c r="CX32" s="14"/>
      <c r="CY32" s="14"/>
      <c r="CZ32" s="14"/>
      <c r="DA32" s="14"/>
      <c r="DB32" s="14"/>
      <c r="DC32" s="14"/>
      <c r="DD32" s="13"/>
      <c r="DF32" s="4" t="s">
        <v>10</v>
      </c>
      <c r="DG32" s="14">
        <v>8</v>
      </c>
      <c r="DH32" s="14">
        <v>24</v>
      </c>
      <c r="DI32" s="14">
        <v>62</v>
      </c>
      <c r="DJ32" s="14">
        <v>228</v>
      </c>
      <c r="DK32" s="14">
        <v>2</v>
      </c>
      <c r="DL32" s="14">
        <v>160</v>
      </c>
      <c r="DM32" s="13">
        <v>3</v>
      </c>
      <c r="DN32" s="14"/>
      <c r="DO32" s="14"/>
      <c r="DP32" s="14"/>
      <c r="DQ32" s="14"/>
      <c r="DR32" s="14"/>
      <c r="DS32" s="14"/>
      <c r="DT32" s="13"/>
      <c r="DV32" s="4" t="s">
        <v>10</v>
      </c>
      <c r="DW32" s="14">
        <v>5</v>
      </c>
      <c r="DX32" s="14">
        <v>10</v>
      </c>
      <c r="DY32" s="14">
        <v>20</v>
      </c>
      <c r="DZ32" s="14">
        <v>89</v>
      </c>
      <c r="EA32" s="14">
        <v>237</v>
      </c>
      <c r="EB32" s="14">
        <v>125</v>
      </c>
      <c r="EC32" s="13">
        <v>1</v>
      </c>
      <c r="ED32" s="14"/>
      <c r="EE32" s="14"/>
      <c r="EF32" s="14"/>
      <c r="EG32" s="14"/>
      <c r="EH32" s="14"/>
      <c r="EI32" s="14"/>
      <c r="EJ32" s="13"/>
      <c r="EL32" s="4" t="s">
        <v>10</v>
      </c>
      <c r="EM32" s="14">
        <v>10</v>
      </c>
      <c r="EN32" s="14">
        <v>22</v>
      </c>
      <c r="EO32" s="14">
        <v>53</v>
      </c>
      <c r="EP32" s="14">
        <v>228</v>
      </c>
      <c r="EQ32" s="14">
        <v>167</v>
      </c>
      <c r="ER32" s="13">
        <v>5</v>
      </c>
      <c r="ES32" s="14"/>
      <c r="ET32" s="14"/>
      <c r="EU32" s="14"/>
      <c r="EV32" s="14"/>
      <c r="EW32" s="14"/>
      <c r="EX32" s="13"/>
      <c r="EZ32" s="4" t="s">
        <v>10</v>
      </c>
      <c r="FA32" s="14">
        <v>4</v>
      </c>
      <c r="FB32" s="14">
        <v>12</v>
      </c>
      <c r="FC32" s="14">
        <v>18</v>
      </c>
      <c r="FD32" s="14">
        <v>52</v>
      </c>
      <c r="FE32" s="14">
        <v>227</v>
      </c>
      <c r="FF32" s="14">
        <v>1</v>
      </c>
      <c r="FG32" s="13">
        <v>171</v>
      </c>
      <c r="FH32" s="14"/>
      <c r="FI32" s="14"/>
      <c r="FJ32" s="14"/>
      <c r="FK32" s="14"/>
      <c r="FL32" s="14"/>
      <c r="FM32" s="14"/>
      <c r="FN32" s="13"/>
      <c r="FP32" s="4" t="s">
        <v>10</v>
      </c>
      <c r="FQ32" s="14">
        <v>11</v>
      </c>
      <c r="FR32" s="14">
        <v>23</v>
      </c>
      <c r="FS32" s="14">
        <v>36</v>
      </c>
      <c r="FT32" s="14">
        <v>61</v>
      </c>
      <c r="FU32" s="14">
        <v>203</v>
      </c>
      <c r="FV32" s="14">
        <v>5</v>
      </c>
      <c r="FW32" s="14">
        <v>143</v>
      </c>
      <c r="FX32" s="13">
        <v>2</v>
      </c>
      <c r="FY32" s="14"/>
      <c r="FZ32" s="14"/>
      <c r="GA32" s="14"/>
      <c r="GB32" s="14"/>
      <c r="GC32" s="14"/>
      <c r="GD32" s="14"/>
      <c r="GE32" s="14"/>
      <c r="GF32" s="13"/>
      <c r="GH32" s="4" t="s">
        <v>10</v>
      </c>
      <c r="GI32" s="14">
        <v>10</v>
      </c>
      <c r="GJ32" s="14">
        <v>8</v>
      </c>
      <c r="GK32" s="14">
        <v>20</v>
      </c>
      <c r="GL32" s="14">
        <v>71</v>
      </c>
      <c r="GM32" s="14">
        <v>273</v>
      </c>
      <c r="GN32" s="14">
        <v>1</v>
      </c>
      <c r="GO32" s="14">
        <v>102</v>
      </c>
      <c r="GP32" s="13">
        <v>1</v>
      </c>
      <c r="GQ32" s="14"/>
      <c r="GR32" s="14"/>
      <c r="GS32" s="14"/>
      <c r="GT32" s="14"/>
      <c r="GU32" s="14"/>
      <c r="GV32" s="14"/>
      <c r="GW32" s="14"/>
      <c r="GX32" s="13"/>
      <c r="GZ32" s="4" t="s">
        <v>10</v>
      </c>
      <c r="HA32" s="14">
        <v>4</v>
      </c>
      <c r="HB32" s="14">
        <v>5</v>
      </c>
      <c r="HC32" s="14">
        <v>13</v>
      </c>
      <c r="HD32" s="14">
        <v>53</v>
      </c>
      <c r="HE32" s="14">
        <v>211</v>
      </c>
      <c r="HF32" s="14">
        <v>1</v>
      </c>
      <c r="HG32" s="13">
        <v>199</v>
      </c>
      <c r="HH32" s="14"/>
      <c r="HI32" s="14"/>
      <c r="HJ32" s="14"/>
      <c r="HK32" s="14"/>
      <c r="HL32" s="14"/>
      <c r="HM32" s="14"/>
      <c r="HN32" s="13"/>
    </row>
    <row r="34" spans="2:222" x14ac:dyDescent="0.35">
      <c r="B34" s="22" t="s">
        <v>57</v>
      </c>
      <c r="C34" s="23"/>
      <c r="D34" s="23"/>
      <c r="E34" s="23"/>
      <c r="F34" s="23"/>
      <c r="G34" s="23"/>
      <c r="H34" s="23"/>
      <c r="I34" s="23"/>
      <c r="J34" s="24"/>
      <c r="K34" s="23"/>
      <c r="L34" s="23"/>
      <c r="M34" s="23"/>
      <c r="N34" s="23"/>
      <c r="O34" s="23"/>
      <c r="P34" s="23"/>
      <c r="Q34" s="23"/>
      <c r="R34" s="24"/>
      <c r="T34" s="22" t="s">
        <v>58</v>
      </c>
      <c r="U34" s="23"/>
      <c r="V34" s="23"/>
      <c r="W34" s="23"/>
      <c r="X34" s="23"/>
      <c r="Y34" s="23"/>
      <c r="Z34" s="23"/>
      <c r="AA34" s="23"/>
      <c r="AB34" s="24"/>
      <c r="AC34" s="23"/>
      <c r="AD34" s="23"/>
      <c r="AE34" s="23"/>
      <c r="AF34" s="23"/>
      <c r="AG34" s="23"/>
      <c r="AH34" s="23"/>
      <c r="AI34" s="23"/>
      <c r="AJ34" s="24"/>
      <c r="AL34" s="22" t="s">
        <v>59</v>
      </c>
      <c r="AM34" s="23"/>
      <c r="AN34" s="23"/>
      <c r="AO34" s="23"/>
      <c r="AP34" s="23"/>
      <c r="AQ34" s="23"/>
      <c r="AR34" s="23"/>
      <c r="AS34" s="23"/>
      <c r="AT34" s="24"/>
      <c r="AU34" s="23"/>
      <c r="AV34" s="23"/>
      <c r="AW34" s="23"/>
      <c r="AX34" s="23"/>
      <c r="AY34" s="23"/>
      <c r="AZ34" s="23"/>
      <c r="BA34" s="23"/>
      <c r="BB34" s="24"/>
      <c r="BD34" s="22" t="s">
        <v>60</v>
      </c>
      <c r="BE34" s="23"/>
      <c r="BF34" s="23"/>
      <c r="BG34" s="23"/>
      <c r="BH34" s="23"/>
      <c r="BI34" s="23"/>
      <c r="BJ34" s="23"/>
      <c r="BK34" s="23"/>
      <c r="BL34" s="24"/>
      <c r="BM34" s="23"/>
      <c r="BN34" s="23"/>
      <c r="BO34" s="23"/>
      <c r="BP34" s="23"/>
      <c r="BQ34" s="23"/>
      <c r="BR34" s="23"/>
      <c r="BS34" s="23"/>
      <c r="BT34" s="24"/>
      <c r="BV34" s="22" t="s">
        <v>61</v>
      </c>
      <c r="BW34" s="23"/>
      <c r="BX34" s="23"/>
      <c r="BY34" s="23"/>
      <c r="BZ34" s="23"/>
      <c r="CA34" s="23"/>
      <c r="CB34" s="23"/>
      <c r="CC34" s="23"/>
      <c r="CD34" s="24"/>
      <c r="CE34" s="23"/>
      <c r="CF34" s="23"/>
      <c r="CG34" s="23"/>
      <c r="CH34" s="23"/>
      <c r="CI34" s="23"/>
      <c r="CJ34" s="23"/>
      <c r="CK34" s="23"/>
      <c r="CL34" s="24"/>
      <c r="CN34" s="22" t="s">
        <v>62</v>
      </c>
      <c r="CO34" s="23"/>
      <c r="CP34" s="23"/>
      <c r="CQ34" s="23"/>
      <c r="CR34" s="23"/>
      <c r="CS34" s="23"/>
      <c r="CT34" s="23"/>
      <c r="CU34" s="23"/>
      <c r="CV34" s="24"/>
      <c r="CW34" s="23"/>
      <c r="CX34" s="23"/>
      <c r="CY34" s="23"/>
      <c r="CZ34" s="23"/>
      <c r="DA34" s="23"/>
      <c r="DB34" s="23"/>
      <c r="DC34" s="23"/>
      <c r="DD34" s="24"/>
      <c r="DF34" s="22" t="s">
        <v>63</v>
      </c>
      <c r="DG34" s="23"/>
      <c r="DH34" s="23"/>
      <c r="DI34" s="23"/>
      <c r="DJ34" s="23"/>
      <c r="DK34" s="23"/>
      <c r="DL34" s="23"/>
      <c r="DM34" s="24"/>
      <c r="DN34" s="23"/>
      <c r="DO34" s="23"/>
      <c r="DP34" s="23"/>
      <c r="DQ34" s="23"/>
      <c r="DR34" s="23"/>
      <c r="DS34" s="23"/>
      <c r="DT34" s="24"/>
      <c r="DV34" s="22" t="s">
        <v>64</v>
      </c>
      <c r="DW34" s="23"/>
      <c r="DX34" s="23"/>
      <c r="DY34" s="23"/>
      <c r="DZ34" s="23"/>
      <c r="EA34" s="23"/>
      <c r="EB34" s="23"/>
      <c r="EC34" s="24"/>
      <c r="ED34" s="23"/>
      <c r="EE34" s="23"/>
      <c r="EF34" s="23"/>
      <c r="EG34" s="23"/>
      <c r="EH34" s="23"/>
      <c r="EI34" s="23"/>
      <c r="EJ34" s="24"/>
      <c r="EL34" s="22" t="s">
        <v>65</v>
      </c>
      <c r="EM34" s="23"/>
      <c r="EN34" s="23"/>
      <c r="EO34" s="23"/>
      <c r="EP34" s="23"/>
      <c r="EQ34" s="23"/>
      <c r="ER34" s="24"/>
      <c r="ES34" s="23"/>
      <c r="ET34" s="23"/>
      <c r="EU34" s="23"/>
      <c r="EV34" s="23"/>
      <c r="EW34" s="23"/>
      <c r="EX34" s="24"/>
      <c r="EZ34" s="22" t="s">
        <v>66</v>
      </c>
      <c r="FA34" s="23"/>
      <c r="FB34" s="23"/>
      <c r="FC34" s="23"/>
      <c r="FD34" s="23"/>
      <c r="FE34" s="23"/>
      <c r="FF34" s="23"/>
      <c r="FG34" s="24"/>
      <c r="FH34" s="23"/>
      <c r="FI34" s="23"/>
      <c r="FJ34" s="23"/>
      <c r="FK34" s="23"/>
      <c r="FL34" s="23"/>
      <c r="FM34" s="23"/>
      <c r="FN34" s="24"/>
      <c r="FP34" s="22" t="s">
        <v>67</v>
      </c>
      <c r="FQ34" s="23"/>
      <c r="FR34" s="23"/>
      <c r="FS34" s="23"/>
      <c r="FT34" s="23"/>
      <c r="FU34" s="23"/>
      <c r="FV34" s="23"/>
      <c r="FW34" s="23"/>
      <c r="FX34" s="24"/>
      <c r="FY34" s="23"/>
      <c r="FZ34" s="23"/>
      <c r="GA34" s="23"/>
      <c r="GB34" s="23"/>
      <c r="GC34" s="23"/>
      <c r="GD34" s="23"/>
      <c r="GE34" s="23"/>
      <c r="GF34" s="24"/>
      <c r="GH34" s="22" t="s">
        <v>68</v>
      </c>
      <c r="GI34" s="23"/>
      <c r="GJ34" s="23"/>
      <c r="GK34" s="23"/>
      <c r="GL34" s="23"/>
      <c r="GM34" s="23"/>
      <c r="GN34" s="23"/>
      <c r="GO34" s="23"/>
      <c r="GP34" s="24"/>
      <c r="GQ34" s="23"/>
      <c r="GR34" s="23"/>
      <c r="GS34" s="23"/>
      <c r="GT34" s="23"/>
      <c r="GU34" s="23"/>
      <c r="GV34" s="23"/>
      <c r="GW34" s="23"/>
      <c r="GX34" s="24"/>
      <c r="GZ34" s="22" t="s">
        <v>69</v>
      </c>
      <c r="HA34" s="23"/>
      <c r="HB34" s="23"/>
      <c r="HC34" s="23"/>
      <c r="HD34" s="23"/>
      <c r="HE34" s="23"/>
      <c r="HF34" s="23"/>
      <c r="HG34" s="24"/>
      <c r="HH34" s="23"/>
      <c r="HI34" s="23"/>
      <c r="HJ34" s="23"/>
      <c r="HK34" s="23"/>
      <c r="HL34" s="23"/>
      <c r="HM34" s="23"/>
      <c r="HN34" s="24"/>
    </row>
    <row r="35" spans="2:222" x14ac:dyDescent="0.35">
      <c r="B35" s="11"/>
      <c r="C35" s="25" t="s">
        <v>4</v>
      </c>
      <c r="D35" s="25"/>
      <c r="E35" s="25"/>
      <c r="F35" s="25"/>
      <c r="G35" s="25"/>
      <c r="H35" s="25"/>
      <c r="I35" s="25"/>
      <c r="J35" s="26"/>
      <c r="K35" s="25" t="s">
        <v>5</v>
      </c>
      <c r="L35" s="25"/>
      <c r="M35" s="25"/>
      <c r="N35" s="25"/>
      <c r="O35" s="25"/>
      <c r="P35" s="25"/>
      <c r="Q35" s="25"/>
      <c r="R35" s="26"/>
      <c r="T35" s="11"/>
      <c r="U35" s="25" t="s">
        <v>4</v>
      </c>
      <c r="V35" s="25"/>
      <c r="W35" s="25"/>
      <c r="X35" s="25"/>
      <c r="Y35" s="25"/>
      <c r="Z35" s="25"/>
      <c r="AA35" s="25"/>
      <c r="AB35" s="26"/>
      <c r="AC35" s="25" t="s">
        <v>5</v>
      </c>
      <c r="AD35" s="25"/>
      <c r="AE35" s="25"/>
      <c r="AF35" s="25"/>
      <c r="AG35" s="25"/>
      <c r="AH35" s="25"/>
      <c r="AI35" s="25"/>
      <c r="AJ35" s="26"/>
      <c r="AL35" s="11"/>
      <c r="AM35" s="25" t="s">
        <v>4</v>
      </c>
      <c r="AN35" s="25"/>
      <c r="AO35" s="25"/>
      <c r="AP35" s="25"/>
      <c r="AQ35" s="25"/>
      <c r="AR35" s="25"/>
      <c r="AS35" s="25"/>
      <c r="AT35" s="26"/>
      <c r="AU35" s="25" t="s">
        <v>5</v>
      </c>
      <c r="AV35" s="25"/>
      <c r="AW35" s="25"/>
      <c r="AX35" s="25"/>
      <c r="AY35" s="25"/>
      <c r="AZ35" s="25"/>
      <c r="BA35" s="25"/>
      <c r="BB35" s="26"/>
      <c r="BD35" s="11"/>
      <c r="BE35" s="25" t="s">
        <v>4</v>
      </c>
      <c r="BF35" s="25"/>
      <c r="BG35" s="25"/>
      <c r="BH35" s="25"/>
      <c r="BI35" s="25"/>
      <c r="BJ35" s="25"/>
      <c r="BK35" s="25"/>
      <c r="BL35" s="26"/>
      <c r="BM35" s="25" t="s">
        <v>5</v>
      </c>
      <c r="BN35" s="25"/>
      <c r="BO35" s="25"/>
      <c r="BP35" s="25"/>
      <c r="BQ35" s="25"/>
      <c r="BR35" s="25"/>
      <c r="BS35" s="25"/>
      <c r="BT35" s="26"/>
      <c r="BV35" s="11"/>
      <c r="BW35" s="25" t="s">
        <v>4</v>
      </c>
      <c r="BX35" s="25"/>
      <c r="BY35" s="25"/>
      <c r="BZ35" s="25"/>
      <c r="CA35" s="25"/>
      <c r="CB35" s="25"/>
      <c r="CC35" s="25"/>
      <c r="CD35" s="26"/>
      <c r="CE35" s="25" t="s">
        <v>5</v>
      </c>
      <c r="CF35" s="25"/>
      <c r="CG35" s="25"/>
      <c r="CH35" s="25"/>
      <c r="CI35" s="25"/>
      <c r="CJ35" s="25"/>
      <c r="CK35" s="25"/>
      <c r="CL35" s="26"/>
      <c r="CN35" s="11"/>
      <c r="CO35" s="25" t="s">
        <v>4</v>
      </c>
      <c r="CP35" s="25"/>
      <c r="CQ35" s="25"/>
      <c r="CR35" s="25"/>
      <c r="CS35" s="25"/>
      <c r="CT35" s="25"/>
      <c r="CU35" s="25"/>
      <c r="CV35" s="26"/>
      <c r="CW35" s="25" t="s">
        <v>5</v>
      </c>
      <c r="CX35" s="25"/>
      <c r="CY35" s="25"/>
      <c r="CZ35" s="25"/>
      <c r="DA35" s="25"/>
      <c r="DB35" s="25"/>
      <c r="DC35" s="25"/>
      <c r="DD35" s="26"/>
      <c r="DF35" s="11"/>
      <c r="DG35" s="25" t="s">
        <v>4</v>
      </c>
      <c r="DH35" s="25"/>
      <c r="DI35" s="25"/>
      <c r="DJ35" s="25"/>
      <c r="DK35" s="25"/>
      <c r="DL35" s="25"/>
      <c r="DM35" s="26"/>
      <c r="DN35" s="25" t="s">
        <v>5</v>
      </c>
      <c r="DO35" s="25"/>
      <c r="DP35" s="25"/>
      <c r="DQ35" s="25"/>
      <c r="DR35" s="25"/>
      <c r="DS35" s="25"/>
      <c r="DT35" s="26"/>
      <c r="DV35" s="11"/>
      <c r="DW35" s="25" t="s">
        <v>4</v>
      </c>
      <c r="DX35" s="25"/>
      <c r="DY35" s="25"/>
      <c r="DZ35" s="25"/>
      <c r="EA35" s="25"/>
      <c r="EB35" s="25"/>
      <c r="EC35" s="26"/>
      <c r="ED35" s="25" t="s">
        <v>5</v>
      </c>
      <c r="EE35" s="25"/>
      <c r="EF35" s="25"/>
      <c r="EG35" s="25"/>
      <c r="EH35" s="25"/>
      <c r="EI35" s="25"/>
      <c r="EJ35" s="26"/>
      <c r="EL35" s="11"/>
      <c r="EM35" s="25" t="s">
        <v>4</v>
      </c>
      <c r="EN35" s="25"/>
      <c r="EO35" s="25"/>
      <c r="EP35" s="25"/>
      <c r="EQ35" s="25"/>
      <c r="ER35" s="26"/>
      <c r="ES35" s="25" t="s">
        <v>5</v>
      </c>
      <c r="ET35" s="25"/>
      <c r="EU35" s="25"/>
      <c r="EV35" s="25"/>
      <c r="EW35" s="25"/>
      <c r="EX35" s="26"/>
      <c r="EZ35" s="11"/>
      <c r="FA35" s="25" t="s">
        <v>4</v>
      </c>
      <c r="FB35" s="25"/>
      <c r="FC35" s="25"/>
      <c r="FD35" s="25"/>
      <c r="FE35" s="25"/>
      <c r="FF35" s="25"/>
      <c r="FG35" s="26"/>
      <c r="FH35" s="25" t="s">
        <v>5</v>
      </c>
      <c r="FI35" s="25"/>
      <c r="FJ35" s="25"/>
      <c r="FK35" s="25"/>
      <c r="FL35" s="25"/>
      <c r="FM35" s="25"/>
      <c r="FN35" s="26"/>
      <c r="FP35" s="11"/>
      <c r="FQ35" s="25" t="s">
        <v>4</v>
      </c>
      <c r="FR35" s="25"/>
      <c r="FS35" s="25"/>
      <c r="FT35" s="25"/>
      <c r="FU35" s="25"/>
      <c r="FV35" s="25"/>
      <c r="FW35" s="25"/>
      <c r="FX35" s="26"/>
      <c r="FY35" s="25" t="s">
        <v>5</v>
      </c>
      <c r="FZ35" s="25"/>
      <c r="GA35" s="25"/>
      <c r="GB35" s="25"/>
      <c r="GC35" s="25"/>
      <c r="GD35" s="25"/>
      <c r="GE35" s="25"/>
      <c r="GF35" s="26"/>
      <c r="GH35" s="11"/>
      <c r="GI35" s="25" t="s">
        <v>4</v>
      </c>
      <c r="GJ35" s="25"/>
      <c r="GK35" s="25"/>
      <c r="GL35" s="25"/>
      <c r="GM35" s="25"/>
      <c r="GN35" s="25"/>
      <c r="GO35" s="25"/>
      <c r="GP35" s="26"/>
      <c r="GQ35" s="25" t="s">
        <v>5</v>
      </c>
      <c r="GR35" s="25"/>
      <c r="GS35" s="25"/>
      <c r="GT35" s="25"/>
      <c r="GU35" s="25"/>
      <c r="GV35" s="25"/>
      <c r="GW35" s="25"/>
      <c r="GX35" s="26"/>
      <c r="GZ35" s="11"/>
      <c r="HA35" s="25" t="s">
        <v>4</v>
      </c>
      <c r="HB35" s="25"/>
      <c r="HC35" s="25"/>
      <c r="HD35" s="25"/>
      <c r="HE35" s="25"/>
      <c r="HF35" s="25"/>
      <c r="HG35" s="26"/>
      <c r="HH35" s="25" t="s">
        <v>5</v>
      </c>
      <c r="HI35" s="25"/>
      <c r="HJ35" s="25"/>
      <c r="HK35" s="25"/>
      <c r="HL35" s="25"/>
      <c r="HM35" s="25"/>
      <c r="HN35" s="26"/>
    </row>
    <row r="36" spans="2:222" x14ac:dyDescent="0.35">
      <c r="B36" s="12" t="s">
        <v>18</v>
      </c>
      <c r="C36" s="15" t="s">
        <v>40</v>
      </c>
      <c r="D36" s="15" t="s">
        <v>41</v>
      </c>
      <c r="E36" s="15" t="s">
        <v>42</v>
      </c>
      <c r="F36" s="15" t="s">
        <v>43</v>
      </c>
      <c r="G36" s="15" t="s">
        <v>44</v>
      </c>
      <c r="H36" s="15" t="s">
        <v>45</v>
      </c>
      <c r="I36" s="15" t="s">
        <v>46</v>
      </c>
      <c r="J36" s="16" t="s">
        <v>47</v>
      </c>
      <c r="K36" s="15" t="s">
        <v>55</v>
      </c>
      <c r="L36" s="15" t="s">
        <v>48</v>
      </c>
      <c r="M36" s="15" t="s">
        <v>49</v>
      </c>
      <c r="N36" s="15" t="s">
        <v>50</v>
      </c>
      <c r="O36" s="15" t="s">
        <v>51</v>
      </c>
      <c r="P36" s="15" t="s">
        <v>52</v>
      </c>
      <c r="Q36" s="15" t="s">
        <v>53</v>
      </c>
      <c r="R36" s="16" t="s">
        <v>54</v>
      </c>
      <c r="T36" s="12" t="s">
        <v>18</v>
      </c>
      <c r="U36" s="15" t="s">
        <v>40</v>
      </c>
      <c r="V36" s="15" t="s">
        <v>41</v>
      </c>
      <c r="W36" s="15" t="s">
        <v>42</v>
      </c>
      <c r="X36" s="15" t="s">
        <v>43</v>
      </c>
      <c r="Y36" s="15" t="s">
        <v>44</v>
      </c>
      <c r="Z36" s="15" t="s">
        <v>45</v>
      </c>
      <c r="AA36" s="15" t="s">
        <v>46</v>
      </c>
      <c r="AB36" s="16" t="s">
        <v>47</v>
      </c>
      <c r="AC36" s="15" t="s">
        <v>55</v>
      </c>
      <c r="AD36" s="15" t="s">
        <v>48</v>
      </c>
      <c r="AE36" s="15" t="s">
        <v>49</v>
      </c>
      <c r="AF36" s="15" t="s">
        <v>50</v>
      </c>
      <c r="AG36" s="15" t="s">
        <v>51</v>
      </c>
      <c r="AH36" s="15" t="s">
        <v>52</v>
      </c>
      <c r="AI36" s="15" t="s">
        <v>53</v>
      </c>
      <c r="AJ36" s="16" t="s">
        <v>54</v>
      </c>
      <c r="AL36" s="12" t="s">
        <v>18</v>
      </c>
      <c r="AM36" s="15" t="s">
        <v>40</v>
      </c>
      <c r="AN36" s="15" t="s">
        <v>41</v>
      </c>
      <c r="AO36" s="15" t="s">
        <v>42</v>
      </c>
      <c r="AP36" s="15" t="s">
        <v>43</v>
      </c>
      <c r="AQ36" s="15" t="s">
        <v>44</v>
      </c>
      <c r="AR36" s="15" t="s">
        <v>45</v>
      </c>
      <c r="AS36" s="15" t="s">
        <v>46</v>
      </c>
      <c r="AT36" s="16" t="s">
        <v>47</v>
      </c>
      <c r="AU36" s="15" t="s">
        <v>55</v>
      </c>
      <c r="AV36" s="15" t="s">
        <v>48</v>
      </c>
      <c r="AW36" s="15" t="s">
        <v>49</v>
      </c>
      <c r="AX36" s="15" t="s">
        <v>50</v>
      </c>
      <c r="AY36" s="15" t="s">
        <v>51</v>
      </c>
      <c r="AZ36" s="15" t="s">
        <v>52</v>
      </c>
      <c r="BA36" s="15" t="s">
        <v>53</v>
      </c>
      <c r="BB36" s="16" t="s">
        <v>54</v>
      </c>
      <c r="BD36" s="12" t="s">
        <v>18</v>
      </c>
      <c r="BE36" s="15" t="s">
        <v>40</v>
      </c>
      <c r="BF36" s="15" t="s">
        <v>41</v>
      </c>
      <c r="BG36" s="15" t="s">
        <v>42</v>
      </c>
      <c r="BH36" s="15" t="s">
        <v>43</v>
      </c>
      <c r="BI36" s="15" t="s">
        <v>44</v>
      </c>
      <c r="BJ36" s="15" t="s">
        <v>45</v>
      </c>
      <c r="BK36" s="15" t="s">
        <v>46</v>
      </c>
      <c r="BL36" s="16" t="s">
        <v>47</v>
      </c>
      <c r="BM36" s="15" t="s">
        <v>55</v>
      </c>
      <c r="BN36" s="15" t="s">
        <v>48</v>
      </c>
      <c r="BO36" s="15" t="s">
        <v>49</v>
      </c>
      <c r="BP36" s="15" t="s">
        <v>50</v>
      </c>
      <c r="BQ36" s="15" t="s">
        <v>51</v>
      </c>
      <c r="BR36" s="15" t="s">
        <v>52</v>
      </c>
      <c r="BS36" s="15" t="s">
        <v>53</v>
      </c>
      <c r="BT36" s="16" t="s">
        <v>54</v>
      </c>
      <c r="BV36" s="12" t="s">
        <v>18</v>
      </c>
      <c r="BW36" s="15" t="s">
        <v>40</v>
      </c>
      <c r="BX36" s="15" t="s">
        <v>41</v>
      </c>
      <c r="BY36" s="15" t="s">
        <v>42</v>
      </c>
      <c r="BZ36" s="15" t="s">
        <v>43</v>
      </c>
      <c r="CA36" s="15" t="s">
        <v>44</v>
      </c>
      <c r="CB36" s="15" t="s">
        <v>45</v>
      </c>
      <c r="CC36" s="15" t="s">
        <v>46</v>
      </c>
      <c r="CD36" s="16" t="s">
        <v>47</v>
      </c>
      <c r="CE36" s="15" t="s">
        <v>55</v>
      </c>
      <c r="CF36" s="15" t="s">
        <v>48</v>
      </c>
      <c r="CG36" s="15" t="s">
        <v>49</v>
      </c>
      <c r="CH36" s="15" t="s">
        <v>50</v>
      </c>
      <c r="CI36" s="15" t="s">
        <v>51</v>
      </c>
      <c r="CJ36" s="15" t="s">
        <v>52</v>
      </c>
      <c r="CK36" s="15" t="s">
        <v>53</v>
      </c>
      <c r="CL36" s="16" t="s">
        <v>54</v>
      </c>
      <c r="CN36" s="12" t="s">
        <v>18</v>
      </c>
      <c r="CO36" s="15" t="s">
        <v>40</v>
      </c>
      <c r="CP36" s="15" t="s">
        <v>41</v>
      </c>
      <c r="CQ36" s="15" t="s">
        <v>42</v>
      </c>
      <c r="CR36" s="15" t="s">
        <v>43</v>
      </c>
      <c r="CS36" s="15" t="s">
        <v>44</v>
      </c>
      <c r="CT36" s="15" t="s">
        <v>45</v>
      </c>
      <c r="CU36" s="15" t="s">
        <v>46</v>
      </c>
      <c r="CV36" s="16" t="s">
        <v>47</v>
      </c>
      <c r="CW36" s="15" t="s">
        <v>55</v>
      </c>
      <c r="CX36" s="15" t="s">
        <v>48</v>
      </c>
      <c r="CY36" s="15" t="s">
        <v>49</v>
      </c>
      <c r="CZ36" s="15" t="s">
        <v>50</v>
      </c>
      <c r="DA36" s="15" t="s">
        <v>51</v>
      </c>
      <c r="DB36" s="15" t="s">
        <v>52</v>
      </c>
      <c r="DC36" s="15" t="s">
        <v>53</v>
      </c>
      <c r="DD36" s="16" t="s">
        <v>54</v>
      </c>
      <c r="DF36" s="12" t="s">
        <v>18</v>
      </c>
      <c r="DG36" s="15" t="s">
        <v>40</v>
      </c>
      <c r="DH36" s="15" t="s">
        <v>41</v>
      </c>
      <c r="DI36" s="15" t="s">
        <v>42</v>
      </c>
      <c r="DJ36" s="15" t="s">
        <v>43</v>
      </c>
      <c r="DK36" s="15" t="s">
        <v>44</v>
      </c>
      <c r="DL36" s="15" t="s">
        <v>45</v>
      </c>
      <c r="DM36" s="16" t="s">
        <v>46</v>
      </c>
      <c r="DN36" s="15" t="s">
        <v>55</v>
      </c>
      <c r="DO36" s="15" t="s">
        <v>48</v>
      </c>
      <c r="DP36" s="15" t="s">
        <v>49</v>
      </c>
      <c r="DQ36" s="15" t="s">
        <v>50</v>
      </c>
      <c r="DR36" s="15" t="s">
        <v>51</v>
      </c>
      <c r="DS36" s="15" t="s">
        <v>52</v>
      </c>
      <c r="DT36" s="16" t="s">
        <v>53</v>
      </c>
      <c r="DV36" s="12" t="s">
        <v>18</v>
      </c>
      <c r="DW36" s="15" t="s">
        <v>40</v>
      </c>
      <c r="DX36" s="15" t="s">
        <v>41</v>
      </c>
      <c r="DY36" s="15" t="s">
        <v>42</v>
      </c>
      <c r="DZ36" s="15" t="s">
        <v>43</v>
      </c>
      <c r="EA36" s="15" t="s">
        <v>44</v>
      </c>
      <c r="EB36" s="15" t="s">
        <v>45</v>
      </c>
      <c r="EC36" s="16" t="s">
        <v>46</v>
      </c>
      <c r="ED36" s="15" t="s">
        <v>55</v>
      </c>
      <c r="EE36" s="15" t="s">
        <v>48</v>
      </c>
      <c r="EF36" s="15" t="s">
        <v>49</v>
      </c>
      <c r="EG36" s="15" t="s">
        <v>50</v>
      </c>
      <c r="EH36" s="15" t="s">
        <v>51</v>
      </c>
      <c r="EI36" s="15" t="s">
        <v>52</v>
      </c>
      <c r="EJ36" s="16" t="s">
        <v>53</v>
      </c>
      <c r="EL36" s="12" t="s">
        <v>18</v>
      </c>
      <c r="EM36" s="15" t="s">
        <v>41</v>
      </c>
      <c r="EN36" s="15" t="s">
        <v>42</v>
      </c>
      <c r="EO36" s="15" t="s">
        <v>43</v>
      </c>
      <c r="EP36" s="15" t="s">
        <v>44</v>
      </c>
      <c r="EQ36" s="15" t="s">
        <v>46</v>
      </c>
      <c r="ER36" s="16" t="s">
        <v>40</v>
      </c>
      <c r="ES36" s="15" t="s">
        <v>48</v>
      </c>
      <c r="ET36" s="15" t="s">
        <v>49</v>
      </c>
      <c r="EU36" s="15" t="s">
        <v>50</v>
      </c>
      <c r="EV36" s="15" t="s">
        <v>51</v>
      </c>
      <c r="EW36" s="15" t="s">
        <v>53</v>
      </c>
      <c r="EX36" s="16" t="s">
        <v>55</v>
      </c>
      <c r="EZ36" s="12" t="s">
        <v>18</v>
      </c>
      <c r="FA36" s="15" t="s">
        <v>40</v>
      </c>
      <c r="FB36" s="15" t="s">
        <v>41</v>
      </c>
      <c r="FC36" s="15" t="s">
        <v>42</v>
      </c>
      <c r="FD36" s="15" t="s">
        <v>43</v>
      </c>
      <c r="FE36" s="15" t="s">
        <v>44</v>
      </c>
      <c r="FF36" s="15" t="s">
        <v>45</v>
      </c>
      <c r="FG36" s="16" t="s">
        <v>46</v>
      </c>
      <c r="FH36" s="15" t="s">
        <v>55</v>
      </c>
      <c r="FI36" s="15" t="s">
        <v>48</v>
      </c>
      <c r="FJ36" s="15" t="s">
        <v>49</v>
      </c>
      <c r="FK36" s="15" t="s">
        <v>50</v>
      </c>
      <c r="FL36" s="15" t="s">
        <v>51</v>
      </c>
      <c r="FM36" s="15" t="s">
        <v>52</v>
      </c>
      <c r="FN36" s="16" t="s">
        <v>53</v>
      </c>
      <c r="FP36" s="12" t="s">
        <v>18</v>
      </c>
      <c r="FQ36" s="15" t="s">
        <v>40</v>
      </c>
      <c r="FR36" s="15" t="s">
        <v>41</v>
      </c>
      <c r="FS36" s="15" t="s">
        <v>42</v>
      </c>
      <c r="FT36" s="15" t="s">
        <v>43</v>
      </c>
      <c r="FU36" s="15" t="s">
        <v>44</v>
      </c>
      <c r="FV36" s="15" t="s">
        <v>45</v>
      </c>
      <c r="FW36" s="15" t="s">
        <v>46</v>
      </c>
      <c r="FX36" s="16" t="s">
        <v>47</v>
      </c>
      <c r="FY36" s="15" t="s">
        <v>55</v>
      </c>
      <c r="FZ36" s="15" t="s">
        <v>48</v>
      </c>
      <c r="GA36" s="15" t="s">
        <v>49</v>
      </c>
      <c r="GB36" s="15" t="s">
        <v>50</v>
      </c>
      <c r="GC36" s="15" t="s">
        <v>51</v>
      </c>
      <c r="GD36" s="15" t="s">
        <v>52</v>
      </c>
      <c r="GE36" s="15" t="s">
        <v>53</v>
      </c>
      <c r="GF36" s="16" t="s">
        <v>54</v>
      </c>
      <c r="GH36" s="12" t="s">
        <v>18</v>
      </c>
      <c r="GI36" s="15" t="s">
        <v>40</v>
      </c>
      <c r="GJ36" s="15" t="s">
        <v>41</v>
      </c>
      <c r="GK36" s="15" t="s">
        <v>42</v>
      </c>
      <c r="GL36" s="15" t="s">
        <v>43</v>
      </c>
      <c r="GM36" s="15" t="s">
        <v>44</v>
      </c>
      <c r="GN36" s="15" t="s">
        <v>45</v>
      </c>
      <c r="GO36" s="15" t="s">
        <v>46</v>
      </c>
      <c r="GP36" s="16" t="s">
        <v>47</v>
      </c>
      <c r="GQ36" s="15" t="s">
        <v>55</v>
      </c>
      <c r="GR36" s="15" t="s">
        <v>48</v>
      </c>
      <c r="GS36" s="15" t="s">
        <v>49</v>
      </c>
      <c r="GT36" s="15" t="s">
        <v>50</v>
      </c>
      <c r="GU36" s="15" t="s">
        <v>51</v>
      </c>
      <c r="GV36" s="15" t="s">
        <v>52</v>
      </c>
      <c r="GW36" s="15" t="s">
        <v>53</v>
      </c>
      <c r="GX36" s="16" t="s">
        <v>54</v>
      </c>
      <c r="GZ36" s="12" t="s">
        <v>18</v>
      </c>
      <c r="HA36" s="15" t="s">
        <v>41</v>
      </c>
      <c r="HB36" s="15" t="s">
        <v>42</v>
      </c>
      <c r="HC36" s="15" t="s">
        <v>43</v>
      </c>
      <c r="HD36" s="15" t="s">
        <v>44</v>
      </c>
      <c r="HE36" s="15" t="s">
        <v>46</v>
      </c>
      <c r="HF36" s="15" t="s">
        <v>40</v>
      </c>
      <c r="HG36" s="16" t="s">
        <v>45</v>
      </c>
      <c r="HH36" s="15" t="s">
        <v>48</v>
      </c>
      <c r="HI36" s="15" t="s">
        <v>49</v>
      </c>
      <c r="HJ36" s="15" t="s">
        <v>50</v>
      </c>
      <c r="HK36" s="15" t="s">
        <v>51</v>
      </c>
      <c r="HL36" s="15" t="s">
        <v>53</v>
      </c>
      <c r="HM36" s="15" t="s">
        <v>55</v>
      </c>
      <c r="HN36" s="16" t="s">
        <v>52</v>
      </c>
    </row>
    <row r="37" spans="2:222" x14ac:dyDescent="0.35">
      <c r="B37" s="5" t="s">
        <v>19</v>
      </c>
      <c r="C37" s="10">
        <v>11</v>
      </c>
      <c r="D37" s="10">
        <v>12</v>
      </c>
      <c r="E37" s="10">
        <v>14</v>
      </c>
      <c r="F37" s="10">
        <v>18</v>
      </c>
      <c r="G37" s="10">
        <v>89</v>
      </c>
      <c r="H37" s="10">
        <v>4</v>
      </c>
      <c r="I37" s="10">
        <v>79</v>
      </c>
      <c r="J37" s="9">
        <v>5</v>
      </c>
      <c r="K37" s="10">
        <v>4.7409999999999997</v>
      </c>
      <c r="L37" s="10">
        <v>5.1719999999999997</v>
      </c>
      <c r="M37" s="10">
        <v>6.0339999999999998</v>
      </c>
      <c r="N37" s="10">
        <v>7.7590000000000003</v>
      </c>
      <c r="O37" s="10">
        <v>38.362000000000002</v>
      </c>
      <c r="P37" s="10">
        <v>1.724</v>
      </c>
      <c r="Q37" s="10">
        <v>34.052</v>
      </c>
      <c r="R37" s="9">
        <v>2.1549999999999998</v>
      </c>
      <c r="T37" s="5" t="s">
        <v>19</v>
      </c>
      <c r="U37" s="10">
        <v>2</v>
      </c>
      <c r="V37" s="10">
        <v>4</v>
      </c>
      <c r="W37" s="10">
        <v>12</v>
      </c>
      <c r="X37" s="10">
        <v>45</v>
      </c>
      <c r="Y37" s="10">
        <v>84</v>
      </c>
      <c r="Z37" s="10">
        <v>2</v>
      </c>
      <c r="AA37" s="10">
        <v>83</v>
      </c>
      <c r="AB37" s="9">
        <v>1</v>
      </c>
      <c r="AC37" s="10">
        <v>0.85799999999999998</v>
      </c>
      <c r="AD37" s="10">
        <v>1.7170000000000001</v>
      </c>
      <c r="AE37" s="10">
        <v>5.15</v>
      </c>
      <c r="AF37" s="10">
        <v>19.312999999999999</v>
      </c>
      <c r="AG37" s="10">
        <v>36.052</v>
      </c>
      <c r="AH37" s="10">
        <v>0.85799999999999998</v>
      </c>
      <c r="AI37" s="10">
        <v>35.622</v>
      </c>
      <c r="AJ37" s="9">
        <v>0.42899999999999999</v>
      </c>
      <c r="AL37" s="5" t="s">
        <v>19</v>
      </c>
      <c r="AM37" s="10">
        <v>3</v>
      </c>
      <c r="AN37" s="10">
        <v>6</v>
      </c>
      <c r="AO37" s="10">
        <v>11</v>
      </c>
      <c r="AP37" s="10">
        <v>41</v>
      </c>
      <c r="AQ37" s="10">
        <v>97</v>
      </c>
      <c r="AR37" s="10">
        <v>1</v>
      </c>
      <c r="AS37" s="10">
        <v>73</v>
      </c>
      <c r="AT37" s="9">
        <v>1</v>
      </c>
      <c r="AU37" s="10">
        <v>1.288</v>
      </c>
      <c r="AV37" s="10">
        <v>2.5750000000000002</v>
      </c>
      <c r="AW37" s="10">
        <v>4.7210000000000001</v>
      </c>
      <c r="AX37" s="10">
        <v>17.597000000000001</v>
      </c>
      <c r="AY37" s="10">
        <v>41.631</v>
      </c>
      <c r="AZ37" s="10">
        <v>0.42899999999999999</v>
      </c>
      <c r="BA37" s="10">
        <v>31.33</v>
      </c>
      <c r="BB37" s="9">
        <v>0.42899999999999999</v>
      </c>
      <c r="BD37" s="5" t="s">
        <v>19</v>
      </c>
      <c r="BE37" s="10">
        <v>1</v>
      </c>
      <c r="BF37" s="10">
        <v>8</v>
      </c>
      <c r="BG37" s="10">
        <v>22</v>
      </c>
      <c r="BH37" s="10">
        <v>39</v>
      </c>
      <c r="BI37" s="10">
        <v>108</v>
      </c>
      <c r="BJ37" s="10">
        <v>5</v>
      </c>
      <c r="BK37" s="10">
        <v>47</v>
      </c>
      <c r="BL37" s="9">
        <v>1</v>
      </c>
      <c r="BM37" s="10">
        <v>0.433</v>
      </c>
      <c r="BN37" s="10">
        <v>3.4630000000000001</v>
      </c>
      <c r="BO37" s="10">
        <v>9.5239999999999991</v>
      </c>
      <c r="BP37" s="10">
        <v>16.882999999999999</v>
      </c>
      <c r="BQ37" s="10">
        <v>46.753</v>
      </c>
      <c r="BR37" s="10">
        <v>2.165</v>
      </c>
      <c r="BS37" s="10">
        <v>20.346</v>
      </c>
      <c r="BT37" s="9">
        <v>0.433</v>
      </c>
      <c r="BV37" s="5" t="s">
        <v>19</v>
      </c>
      <c r="BW37" s="10">
        <v>12</v>
      </c>
      <c r="BX37" s="10">
        <v>33</v>
      </c>
      <c r="BY37" s="10">
        <v>23</v>
      </c>
      <c r="BZ37" s="10">
        <v>45</v>
      </c>
      <c r="CA37" s="10">
        <v>86</v>
      </c>
      <c r="CB37" s="10">
        <v>8</v>
      </c>
      <c r="CC37" s="10">
        <v>21</v>
      </c>
      <c r="CD37" s="9">
        <v>5</v>
      </c>
      <c r="CE37" s="10">
        <v>5.15</v>
      </c>
      <c r="CF37" s="10">
        <v>14.163</v>
      </c>
      <c r="CG37" s="10">
        <v>9.8710000000000004</v>
      </c>
      <c r="CH37" s="10">
        <v>19.312999999999999</v>
      </c>
      <c r="CI37" s="10">
        <v>36.909999999999997</v>
      </c>
      <c r="CJ37" s="10">
        <v>3.4329999999999998</v>
      </c>
      <c r="CK37" s="10">
        <v>9.0129999999999999</v>
      </c>
      <c r="CL37" s="9">
        <v>2.1459999999999999</v>
      </c>
      <c r="CN37" s="5" t="s">
        <v>19</v>
      </c>
      <c r="CO37" s="10">
        <v>14</v>
      </c>
      <c r="CP37" s="10">
        <v>20</v>
      </c>
      <c r="CQ37" s="10">
        <v>25</v>
      </c>
      <c r="CR37" s="10">
        <v>40</v>
      </c>
      <c r="CS37" s="10">
        <v>81</v>
      </c>
      <c r="CT37" s="10">
        <v>12</v>
      </c>
      <c r="CU37" s="10">
        <v>35</v>
      </c>
      <c r="CV37" s="9">
        <v>5</v>
      </c>
      <c r="CW37" s="10">
        <v>6.0339999999999998</v>
      </c>
      <c r="CX37" s="10">
        <v>8.6210000000000004</v>
      </c>
      <c r="CY37" s="10">
        <v>10.776</v>
      </c>
      <c r="CZ37" s="10">
        <v>17.241</v>
      </c>
      <c r="DA37" s="10">
        <v>34.914000000000001</v>
      </c>
      <c r="DB37" s="10">
        <v>5.1719999999999997</v>
      </c>
      <c r="DC37" s="10">
        <v>15.086</v>
      </c>
      <c r="DD37" s="9">
        <v>2.1549999999999998</v>
      </c>
      <c r="DF37" s="5" t="s">
        <v>19</v>
      </c>
      <c r="DG37" s="10">
        <v>1</v>
      </c>
      <c r="DH37" s="10">
        <v>3</v>
      </c>
      <c r="DI37" s="10">
        <v>10</v>
      </c>
      <c r="DJ37" s="10">
        <v>29</v>
      </c>
      <c r="DK37" s="10">
        <v>99</v>
      </c>
      <c r="DL37" s="10">
        <v>1</v>
      </c>
      <c r="DM37" s="9">
        <v>83</v>
      </c>
      <c r="DN37" s="10">
        <v>0.442</v>
      </c>
      <c r="DO37" s="10">
        <v>1.327</v>
      </c>
      <c r="DP37" s="10">
        <v>4.4249999999999998</v>
      </c>
      <c r="DQ37" s="10">
        <v>12.832000000000001</v>
      </c>
      <c r="DR37" s="10">
        <v>43.805</v>
      </c>
      <c r="DS37" s="10">
        <v>0.442</v>
      </c>
      <c r="DT37" s="9">
        <v>36.725999999999999</v>
      </c>
      <c r="DV37" s="5" t="s">
        <v>19</v>
      </c>
      <c r="DW37" s="10">
        <v>3</v>
      </c>
      <c r="DX37" s="10">
        <v>3</v>
      </c>
      <c r="DY37" s="10">
        <v>10</v>
      </c>
      <c r="DZ37" s="10">
        <v>40</v>
      </c>
      <c r="EA37" s="10">
        <v>105</v>
      </c>
      <c r="EB37" s="10">
        <v>1</v>
      </c>
      <c r="EC37" s="9">
        <v>64</v>
      </c>
      <c r="ED37" s="10">
        <v>1.327</v>
      </c>
      <c r="EE37" s="10">
        <v>1.327</v>
      </c>
      <c r="EF37" s="10">
        <v>4.4249999999999998</v>
      </c>
      <c r="EG37" s="10">
        <v>17.699000000000002</v>
      </c>
      <c r="EH37" s="10">
        <v>46.46</v>
      </c>
      <c r="EI37" s="10">
        <v>0.442</v>
      </c>
      <c r="EJ37" s="9">
        <v>28.318999999999999</v>
      </c>
      <c r="EL37" s="5" t="s">
        <v>19</v>
      </c>
      <c r="EM37" s="10">
        <v>4</v>
      </c>
      <c r="EN37" s="10">
        <v>11</v>
      </c>
      <c r="EO37" s="10">
        <v>27</v>
      </c>
      <c r="EP37" s="10">
        <v>103</v>
      </c>
      <c r="EQ37" s="10">
        <v>81</v>
      </c>
      <c r="ER37" s="9">
        <v>0</v>
      </c>
      <c r="ES37" s="10">
        <v>1.77</v>
      </c>
      <c r="ET37" s="10">
        <v>4.867</v>
      </c>
      <c r="EU37" s="10">
        <v>11.946999999999999</v>
      </c>
      <c r="EV37" s="10">
        <v>45.575000000000003</v>
      </c>
      <c r="EW37" s="10">
        <v>35.841000000000001</v>
      </c>
      <c r="EX37" s="9">
        <v>0</v>
      </c>
      <c r="EZ37" s="5" t="s">
        <v>19</v>
      </c>
      <c r="FA37" s="10">
        <v>3</v>
      </c>
      <c r="FB37" s="10">
        <v>5</v>
      </c>
      <c r="FC37" s="10">
        <v>11</v>
      </c>
      <c r="FD37" s="10">
        <v>24</v>
      </c>
      <c r="FE37" s="10">
        <v>107</v>
      </c>
      <c r="FF37" s="10">
        <v>1</v>
      </c>
      <c r="FG37" s="9">
        <v>75</v>
      </c>
      <c r="FH37" s="10">
        <v>1.327</v>
      </c>
      <c r="FI37" s="10">
        <v>2.2120000000000002</v>
      </c>
      <c r="FJ37" s="10">
        <v>4.867</v>
      </c>
      <c r="FK37" s="10">
        <v>10.619</v>
      </c>
      <c r="FL37" s="10">
        <v>47.344999999999999</v>
      </c>
      <c r="FM37" s="10">
        <v>0.442</v>
      </c>
      <c r="FN37" s="9">
        <v>33.186</v>
      </c>
      <c r="FP37" s="5" t="s">
        <v>19</v>
      </c>
      <c r="FQ37" s="10">
        <v>2</v>
      </c>
      <c r="FR37" s="10">
        <v>9</v>
      </c>
      <c r="FS37" s="10">
        <v>21</v>
      </c>
      <c r="FT37" s="10">
        <v>28</v>
      </c>
      <c r="FU37" s="10">
        <v>106</v>
      </c>
      <c r="FV37" s="10">
        <v>3</v>
      </c>
      <c r="FW37" s="10">
        <v>54</v>
      </c>
      <c r="FX37" s="9">
        <v>2</v>
      </c>
      <c r="FY37" s="10">
        <v>0.88900000000000001</v>
      </c>
      <c r="FZ37" s="10">
        <v>4</v>
      </c>
      <c r="GA37" s="10">
        <v>9.3330000000000002</v>
      </c>
      <c r="GB37" s="10">
        <v>12.444000000000001</v>
      </c>
      <c r="GC37" s="10">
        <v>47.110999999999997</v>
      </c>
      <c r="GD37" s="10">
        <v>1.333</v>
      </c>
      <c r="GE37" s="10">
        <v>24</v>
      </c>
      <c r="GF37" s="9">
        <v>0.88900000000000001</v>
      </c>
      <c r="GH37" s="5" t="s">
        <v>19</v>
      </c>
      <c r="GI37" s="10">
        <v>4</v>
      </c>
      <c r="GJ37" s="10">
        <v>2</v>
      </c>
      <c r="GK37" s="10">
        <v>11</v>
      </c>
      <c r="GL37" s="10">
        <v>36</v>
      </c>
      <c r="GM37" s="10">
        <v>126</v>
      </c>
      <c r="GN37" s="10">
        <v>1</v>
      </c>
      <c r="GO37" s="10">
        <v>45</v>
      </c>
      <c r="GP37" s="9">
        <v>1</v>
      </c>
      <c r="GQ37" s="10">
        <v>1.77</v>
      </c>
      <c r="GR37" s="10">
        <v>0.88500000000000001</v>
      </c>
      <c r="GS37" s="10">
        <v>4.867</v>
      </c>
      <c r="GT37" s="10">
        <v>15.929</v>
      </c>
      <c r="GU37" s="10">
        <v>55.752000000000002</v>
      </c>
      <c r="GV37" s="10">
        <v>0.442</v>
      </c>
      <c r="GW37" s="10">
        <v>19.911999999999999</v>
      </c>
      <c r="GX37" s="9">
        <v>0.442</v>
      </c>
      <c r="GZ37" s="5" t="s">
        <v>19</v>
      </c>
      <c r="HA37" s="10">
        <v>2</v>
      </c>
      <c r="HB37" s="10">
        <v>6</v>
      </c>
      <c r="HC37" s="10">
        <v>27</v>
      </c>
      <c r="HD37" s="10">
        <v>101</v>
      </c>
      <c r="HE37" s="10">
        <v>89</v>
      </c>
      <c r="HF37" s="10">
        <v>0</v>
      </c>
      <c r="HG37" s="9">
        <v>0</v>
      </c>
      <c r="HH37" s="10">
        <v>0.88900000000000001</v>
      </c>
      <c r="HI37" s="10">
        <v>2.6669999999999998</v>
      </c>
      <c r="HJ37" s="10">
        <v>12</v>
      </c>
      <c r="HK37" s="10">
        <v>44.889000000000003</v>
      </c>
      <c r="HL37" s="10">
        <v>39.555999999999997</v>
      </c>
      <c r="HM37" s="10">
        <v>0</v>
      </c>
      <c r="HN37" s="9">
        <v>0</v>
      </c>
    </row>
    <row r="38" spans="2:222" x14ac:dyDescent="0.35">
      <c r="B38" s="5" t="s">
        <v>20</v>
      </c>
      <c r="C38" s="10">
        <v>5</v>
      </c>
      <c r="D38" s="10">
        <v>5</v>
      </c>
      <c r="E38" s="10">
        <v>11</v>
      </c>
      <c r="F38" s="10">
        <v>27</v>
      </c>
      <c r="G38" s="10">
        <v>76</v>
      </c>
      <c r="H38" s="10">
        <v>2</v>
      </c>
      <c r="I38" s="10">
        <v>60</v>
      </c>
      <c r="J38" s="9">
        <v>1</v>
      </c>
      <c r="K38" s="10">
        <v>2.6739999999999999</v>
      </c>
      <c r="L38" s="10">
        <v>2.6739999999999999</v>
      </c>
      <c r="M38" s="10">
        <v>5.8819999999999997</v>
      </c>
      <c r="N38" s="10">
        <v>14.439</v>
      </c>
      <c r="O38" s="10">
        <v>40.642000000000003</v>
      </c>
      <c r="P38" s="10">
        <v>1.07</v>
      </c>
      <c r="Q38" s="10">
        <v>32.085999999999999</v>
      </c>
      <c r="R38" s="9">
        <v>0.53500000000000003</v>
      </c>
      <c r="T38" s="5" t="s">
        <v>20</v>
      </c>
      <c r="U38" s="10">
        <v>1</v>
      </c>
      <c r="V38" s="10">
        <v>2</v>
      </c>
      <c r="W38" s="10">
        <v>12</v>
      </c>
      <c r="X38" s="10">
        <v>50</v>
      </c>
      <c r="Y38" s="10">
        <v>68</v>
      </c>
      <c r="Z38" s="10">
        <v>0</v>
      </c>
      <c r="AA38" s="10">
        <v>52</v>
      </c>
      <c r="AB38" s="9">
        <v>1</v>
      </c>
      <c r="AC38" s="10">
        <v>0.53800000000000003</v>
      </c>
      <c r="AD38" s="10">
        <v>1.075</v>
      </c>
      <c r="AE38" s="10">
        <v>6.452</v>
      </c>
      <c r="AF38" s="10">
        <v>26.882000000000001</v>
      </c>
      <c r="AG38" s="10">
        <v>36.558999999999997</v>
      </c>
      <c r="AH38" s="10">
        <v>0</v>
      </c>
      <c r="AI38" s="10">
        <v>27.957000000000001</v>
      </c>
      <c r="AJ38" s="9">
        <v>0.53800000000000003</v>
      </c>
      <c r="AL38" s="5" t="s">
        <v>20</v>
      </c>
      <c r="AM38" s="10">
        <v>0</v>
      </c>
      <c r="AN38" s="10">
        <v>3</v>
      </c>
      <c r="AO38" s="10">
        <v>12</v>
      </c>
      <c r="AP38" s="10">
        <v>51</v>
      </c>
      <c r="AQ38" s="10">
        <v>68</v>
      </c>
      <c r="AR38" s="10">
        <v>1</v>
      </c>
      <c r="AS38" s="10">
        <v>50</v>
      </c>
      <c r="AT38" s="9">
        <v>1</v>
      </c>
      <c r="AU38" s="10">
        <v>0</v>
      </c>
      <c r="AV38" s="10">
        <v>1.613</v>
      </c>
      <c r="AW38" s="10">
        <v>6.452</v>
      </c>
      <c r="AX38" s="10">
        <v>27.419</v>
      </c>
      <c r="AY38" s="10">
        <v>36.558999999999997</v>
      </c>
      <c r="AZ38" s="10">
        <v>0.53800000000000003</v>
      </c>
      <c r="BA38" s="10">
        <v>26.882000000000001</v>
      </c>
      <c r="BB38" s="9">
        <v>0.53800000000000003</v>
      </c>
      <c r="BD38" s="5" t="s">
        <v>20</v>
      </c>
      <c r="BE38" s="10">
        <v>2</v>
      </c>
      <c r="BF38" s="10">
        <v>4</v>
      </c>
      <c r="BG38" s="10">
        <v>17</v>
      </c>
      <c r="BH38" s="10">
        <v>45</v>
      </c>
      <c r="BI38" s="10">
        <v>85</v>
      </c>
      <c r="BJ38" s="10">
        <v>2</v>
      </c>
      <c r="BK38" s="10">
        <v>29</v>
      </c>
      <c r="BL38" s="9">
        <v>2</v>
      </c>
      <c r="BM38" s="10">
        <v>1.075</v>
      </c>
      <c r="BN38" s="10">
        <v>2.1509999999999998</v>
      </c>
      <c r="BO38" s="10">
        <v>9.14</v>
      </c>
      <c r="BP38" s="10">
        <v>24.193999999999999</v>
      </c>
      <c r="BQ38" s="10">
        <v>45.698999999999998</v>
      </c>
      <c r="BR38" s="10">
        <v>1.075</v>
      </c>
      <c r="BS38" s="10">
        <v>15.590999999999999</v>
      </c>
      <c r="BT38" s="9">
        <v>1.075</v>
      </c>
      <c r="BV38" s="5" t="s">
        <v>20</v>
      </c>
      <c r="BW38" s="10">
        <v>7</v>
      </c>
      <c r="BX38" s="10">
        <v>15</v>
      </c>
      <c r="BY38" s="10">
        <v>23</v>
      </c>
      <c r="BZ38" s="10">
        <v>47</v>
      </c>
      <c r="CA38" s="10">
        <v>59</v>
      </c>
      <c r="CB38" s="10">
        <v>9</v>
      </c>
      <c r="CC38" s="10">
        <v>22</v>
      </c>
      <c r="CD38" s="9">
        <v>4</v>
      </c>
      <c r="CE38" s="10">
        <v>3.7629999999999999</v>
      </c>
      <c r="CF38" s="10">
        <v>8.0649999999999995</v>
      </c>
      <c r="CG38" s="10">
        <v>12.366</v>
      </c>
      <c r="CH38" s="10">
        <v>25.268999999999998</v>
      </c>
      <c r="CI38" s="10">
        <v>31.72</v>
      </c>
      <c r="CJ38" s="10">
        <v>4.8390000000000004</v>
      </c>
      <c r="CK38" s="10">
        <v>11.827999999999999</v>
      </c>
      <c r="CL38" s="9">
        <v>2.1509999999999998</v>
      </c>
      <c r="CN38" s="5" t="s">
        <v>20</v>
      </c>
      <c r="CO38" s="10">
        <v>10</v>
      </c>
      <c r="CP38" s="10">
        <v>15</v>
      </c>
      <c r="CQ38" s="10">
        <v>25</v>
      </c>
      <c r="CR38" s="10">
        <v>33</v>
      </c>
      <c r="CS38" s="10">
        <v>54</v>
      </c>
      <c r="CT38" s="10">
        <v>12</v>
      </c>
      <c r="CU38" s="10">
        <v>29</v>
      </c>
      <c r="CV38" s="9">
        <v>7</v>
      </c>
      <c r="CW38" s="10">
        <v>5.4050000000000002</v>
      </c>
      <c r="CX38" s="10">
        <v>8.1080000000000005</v>
      </c>
      <c r="CY38" s="10">
        <v>13.513999999999999</v>
      </c>
      <c r="CZ38" s="10">
        <v>17.838000000000001</v>
      </c>
      <c r="DA38" s="10">
        <v>29.189</v>
      </c>
      <c r="DB38" s="10">
        <v>6.4859999999999998</v>
      </c>
      <c r="DC38" s="10">
        <v>15.676</v>
      </c>
      <c r="DD38" s="9">
        <v>3.7839999999999998</v>
      </c>
      <c r="DF38" s="5" t="s">
        <v>20</v>
      </c>
      <c r="DG38" s="10">
        <v>1</v>
      </c>
      <c r="DH38" s="10">
        <v>4</v>
      </c>
      <c r="DI38" s="10">
        <v>10</v>
      </c>
      <c r="DJ38" s="10">
        <v>24</v>
      </c>
      <c r="DK38" s="10">
        <v>84</v>
      </c>
      <c r="DL38" s="10">
        <v>1</v>
      </c>
      <c r="DM38" s="9">
        <v>58</v>
      </c>
      <c r="DN38" s="10">
        <v>0.54900000000000004</v>
      </c>
      <c r="DO38" s="10">
        <v>2.198</v>
      </c>
      <c r="DP38" s="10">
        <v>5.4950000000000001</v>
      </c>
      <c r="DQ38" s="10">
        <v>13.186999999999999</v>
      </c>
      <c r="DR38" s="10">
        <v>46.154000000000003</v>
      </c>
      <c r="DS38" s="10">
        <v>0.54900000000000004</v>
      </c>
      <c r="DT38" s="9">
        <v>31.867999999999999</v>
      </c>
      <c r="DV38" s="5" t="s">
        <v>20</v>
      </c>
      <c r="DW38" s="10">
        <v>1</v>
      </c>
      <c r="DX38" s="10">
        <v>7</v>
      </c>
      <c r="DY38" s="10">
        <v>7</v>
      </c>
      <c r="DZ38" s="10">
        <v>32</v>
      </c>
      <c r="EA38" s="10">
        <v>92</v>
      </c>
      <c r="EB38" s="10">
        <v>0</v>
      </c>
      <c r="EC38" s="9">
        <v>43</v>
      </c>
      <c r="ED38" s="10">
        <v>0.54900000000000004</v>
      </c>
      <c r="EE38" s="10">
        <v>3.8460000000000001</v>
      </c>
      <c r="EF38" s="10">
        <v>3.8460000000000001</v>
      </c>
      <c r="EG38" s="10">
        <v>17.582000000000001</v>
      </c>
      <c r="EH38" s="10">
        <v>50.548999999999999</v>
      </c>
      <c r="EI38" s="10">
        <v>0</v>
      </c>
      <c r="EJ38" s="9">
        <v>23.626000000000001</v>
      </c>
      <c r="EL38" s="5" t="s">
        <v>20</v>
      </c>
      <c r="EM38" s="10">
        <v>6</v>
      </c>
      <c r="EN38" s="10">
        <v>9</v>
      </c>
      <c r="EO38" s="10">
        <v>17</v>
      </c>
      <c r="EP38" s="10">
        <v>79</v>
      </c>
      <c r="EQ38" s="10">
        <v>66</v>
      </c>
      <c r="ER38" s="9">
        <v>3</v>
      </c>
      <c r="ES38" s="10">
        <v>3.3330000000000002</v>
      </c>
      <c r="ET38" s="10">
        <v>5</v>
      </c>
      <c r="EU38" s="10">
        <v>9.4440000000000008</v>
      </c>
      <c r="EV38" s="10">
        <v>43.889000000000003</v>
      </c>
      <c r="EW38" s="10">
        <v>36.667000000000002</v>
      </c>
      <c r="EX38" s="9">
        <v>1.667</v>
      </c>
      <c r="EZ38" s="5" t="s">
        <v>20</v>
      </c>
      <c r="FA38" s="10">
        <v>0</v>
      </c>
      <c r="FB38" s="10">
        <v>7</v>
      </c>
      <c r="FC38" s="10">
        <v>5</v>
      </c>
      <c r="FD38" s="10">
        <v>19</v>
      </c>
      <c r="FE38" s="10">
        <v>81</v>
      </c>
      <c r="FF38" s="10">
        <v>0</v>
      </c>
      <c r="FG38" s="9">
        <v>68</v>
      </c>
      <c r="FH38" s="10">
        <v>0</v>
      </c>
      <c r="FI38" s="10">
        <v>3.8889999999999998</v>
      </c>
      <c r="FJ38" s="10">
        <v>2.778</v>
      </c>
      <c r="FK38" s="10">
        <v>10.555999999999999</v>
      </c>
      <c r="FL38" s="10">
        <v>45</v>
      </c>
      <c r="FM38" s="10">
        <v>0</v>
      </c>
      <c r="FN38" s="9">
        <v>37.777999999999999</v>
      </c>
      <c r="FP38" s="5" t="s">
        <v>20</v>
      </c>
      <c r="FQ38" s="10">
        <v>4</v>
      </c>
      <c r="FR38" s="10">
        <v>9</v>
      </c>
      <c r="FS38" s="10">
        <v>10</v>
      </c>
      <c r="FT38" s="10">
        <v>24</v>
      </c>
      <c r="FU38" s="10">
        <v>64</v>
      </c>
      <c r="FV38" s="10">
        <v>1</v>
      </c>
      <c r="FW38" s="10">
        <v>68</v>
      </c>
      <c r="FX38" s="9">
        <v>0</v>
      </c>
      <c r="FY38" s="10">
        <v>2.222</v>
      </c>
      <c r="FZ38" s="10">
        <v>5</v>
      </c>
      <c r="GA38" s="10">
        <v>5.556</v>
      </c>
      <c r="GB38" s="10">
        <v>13.333</v>
      </c>
      <c r="GC38" s="10">
        <v>35.555999999999997</v>
      </c>
      <c r="GD38" s="10">
        <v>0.55600000000000005</v>
      </c>
      <c r="GE38" s="10">
        <v>37.777999999999999</v>
      </c>
      <c r="GF38" s="9">
        <v>0</v>
      </c>
      <c r="GH38" s="5" t="s">
        <v>20</v>
      </c>
      <c r="GI38" s="10">
        <v>5</v>
      </c>
      <c r="GJ38" s="10">
        <v>6</v>
      </c>
      <c r="GK38" s="10">
        <v>6</v>
      </c>
      <c r="GL38" s="10">
        <v>22</v>
      </c>
      <c r="GM38" s="10">
        <v>99</v>
      </c>
      <c r="GN38" s="10">
        <v>0</v>
      </c>
      <c r="GO38" s="10">
        <v>43</v>
      </c>
      <c r="GP38" s="9">
        <v>0</v>
      </c>
      <c r="GQ38" s="10">
        <v>2.762</v>
      </c>
      <c r="GR38" s="10">
        <v>3.3149999999999999</v>
      </c>
      <c r="GS38" s="10">
        <v>3.3149999999999999</v>
      </c>
      <c r="GT38" s="10">
        <v>12.154999999999999</v>
      </c>
      <c r="GU38" s="10">
        <v>54.695999999999998</v>
      </c>
      <c r="GV38" s="10">
        <v>0</v>
      </c>
      <c r="GW38" s="10">
        <v>23.757000000000001</v>
      </c>
      <c r="GX38" s="9">
        <v>0</v>
      </c>
      <c r="GZ38" s="5" t="s">
        <v>20</v>
      </c>
      <c r="HA38" s="10">
        <v>3</v>
      </c>
      <c r="HB38" s="10">
        <v>5</v>
      </c>
      <c r="HC38" s="10">
        <v>18</v>
      </c>
      <c r="HD38" s="10">
        <v>71</v>
      </c>
      <c r="HE38" s="10">
        <v>81</v>
      </c>
      <c r="HF38" s="10">
        <v>3</v>
      </c>
      <c r="HG38" s="9">
        <v>1</v>
      </c>
      <c r="HH38" s="10">
        <v>1.6479999999999999</v>
      </c>
      <c r="HI38" s="10">
        <v>2.7469999999999999</v>
      </c>
      <c r="HJ38" s="10">
        <v>9.89</v>
      </c>
      <c r="HK38" s="10">
        <v>39.011000000000003</v>
      </c>
      <c r="HL38" s="10">
        <v>44.505000000000003</v>
      </c>
      <c r="HM38" s="10">
        <v>1.6479999999999999</v>
      </c>
      <c r="HN38" s="9">
        <v>0.54900000000000004</v>
      </c>
    </row>
    <row r="39" spans="2:222" x14ac:dyDescent="0.35">
      <c r="B39" s="5" t="s">
        <v>21</v>
      </c>
      <c r="C39" s="10">
        <v>2</v>
      </c>
      <c r="D39" s="10">
        <v>2</v>
      </c>
      <c r="E39" s="10">
        <v>5</v>
      </c>
      <c r="F39" s="10">
        <v>7</v>
      </c>
      <c r="G39" s="10">
        <v>40</v>
      </c>
      <c r="H39" s="10">
        <v>0</v>
      </c>
      <c r="I39" s="10">
        <v>23</v>
      </c>
      <c r="J39" s="9">
        <v>0</v>
      </c>
      <c r="K39" s="10">
        <v>2.532</v>
      </c>
      <c r="L39" s="10">
        <v>2.532</v>
      </c>
      <c r="M39" s="10">
        <v>6.3289999999999997</v>
      </c>
      <c r="N39" s="10">
        <v>8.8610000000000007</v>
      </c>
      <c r="O39" s="10">
        <v>50.633000000000003</v>
      </c>
      <c r="P39" s="10">
        <v>0</v>
      </c>
      <c r="Q39" s="10">
        <v>29.114000000000001</v>
      </c>
      <c r="R39" s="9">
        <v>0</v>
      </c>
      <c r="T39" s="5" t="s">
        <v>21</v>
      </c>
      <c r="U39" s="10">
        <v>1</v>
      </c>
      <c r="V39" s="10">
        <v>1</v>
      </c>
      <c r="W39" s="10">
        <v>2</v>
      </c>
      <c r="X39" s="10">
        <v>17</v>
      </c>
      <c r="Y39" s="10">
        <v>32</v>
      </c>
      <c r="Z39" s="10">
        <v>0</v>
      </c>
      <c r="AA39" s="10">
        <v>26</v>
      </c>
      <c r="AB39" s="9">
        <v>0</v>
      </c>
      <c r="AC39" s="10">
        <v>1.266</v>
      </c>
      <c r="AD39" s="10">
        <v>1.266</v>
      </c>
      <c r="AE39" s="10">
        <v>2.532</v>
      </c>
      <c r="AF39" s="10">
        <v>21.518999999999998</v>
      </c>
      <c r="AG39" s="10">
        <v>40.506</v>
      </c>
      <c r="AH39" s="10">
        <v>0</v>
      </c>
      <c r="AI39" s="10">
        <v>32.911000000000001</v>
      </c>
      <c r="AJ39" s="9">
        <v>0</v>
      </c>
      <c r="AL39" s="5" t="s">
        <v>21</v>
      </c>
      <c r="AM39" s="10">
        <v>0</v>
      </c>
      <c r="AN39" s="10">
        <v>1</v>
      </c>
      <c r="AO39" s="10">
        <v>4</v>
      </c>
      <c r="AP39" s="10">
        <v>17</v>
      </c>
      <c r="AQ39" s="10">
        <v>36</v>
      </c>
      <c r="AR39" s="10">
        <v>0</v>
      </c>
      <c r="AS39" s="10">
        <v>20</v>
      </c>
      <c r="AT39" s="9">
        <v>0</v>
      </c>
      <c r="AU39" s="10">
        <v>0</v>
      </c>
      <c r="AV39" s="10">
        <v>1.282</v>
      </c>
      <c r="AW39" s="10">
        <v>5.1280000000000001</v>
      </c>
      <c r="AX39" s="10">
        <v>21.795000000000002</v>
      </c>
      <c r="AY39" s="10">
        <v>46.154000000000003</v>
      </c>
      <c r="AZ39" s="10">
        <v>0</v>
      </c>
      <c r="BA39" s="10">
        <v>25.640999999999998</v>
      </c>
      <c r="BB39" s="9">
        <v>0</v>
      </c>
      <c r="BD39" s="5" t="s">
        <v>21</v>
      </c>
      <c r="BE39" s="10">
        <v>1</v>
      </c>
      <c r="BF39" s="10">
        <v>3</v>
      </c>
      <c r="BG39" s="10">
        <v>5</v>
      </c>
      <c r="BH39" s="10">
        <v>15</v>
      </c>
      <c r="BI39" s="10">
        <v>41</v>
      </c>
      <c r="BJ39" s="10">
        <v>1</v>
      </c>
      <c r="BK39" s="10">
        <v>13</v>
      </c>
      <c r="BL39" s="9">
        <v>0</v>
      </c>
      <c r="BM39" s="10">
        <v>1.266</v>
      </c>
      <c r="BN39" s="10">
        <v>3.7970000000000002</v>
      </c>
      <c r="BO39" s="10">
        <v>6.3289999999999997</v>
      </c>
      <c r="BP39" s="10">
        <v>18.986999999999998</v>
      </c>
      <c r="BQ39" s="10">
        <v>51.899000000000001</v>
      </c>
      <c r="BR39" s="10">
        <v>1.266</v>
      </c>
      <c r="BS39" s="10">
        <v>16.456</v>
      </c>
      <c r="BT39" s="9">
        <v>0</v>
      </c>
      <c r="BV39" s="5" t="s">
        <v>21</v>
      </c>
      <c r="BW39" s="10">
        <v>1</v>
      </c>
      <c r="BX39" s="10">
        <v>8</v>
      </c>
      <c r="BY39" s="10">
        <v>10</v>
      </c>
      <c r="BZ39" s="10">
        <v>17</v>
      </c>
      <c r="CA39" s="10">
        <v>35</v>
      </c>
      <c r="CB39" s="10">
        <v>0</v>
      </c>
      <c r="CC39" s="10">
        <v>8</v>
      </c>
      <c r="CD39" s="9">
        <v>0</v>
      </c>
      <c r="CE39" s="10">
        <v>1.266</v>
      </c>
      <c r="CF39" s="10">
        <v>10.127000000000001</v>
      </c>
      <c r="CG39" s="10">
        <v>12.657999999999999</v>
      </c>
      <c r="CH39" s="10">
        <v>21.518999999999998</v>
      </c>
      <c r="CI39" s="10">
        <v>44.304000000000002</v>
      </c>
      <c r="CJ39" s="10">
        <v>0</v>
      </c>
      <c r="CK39" s="10">
        <v>10.127000000000001</v>
      </c>
      <c r="CL39" s="9">
        <v>0</v>
      </c>
      <c r="CN39" s="5" t="s">
        <v>21</v>
      </c>
      <c r="CO39" s="10">
        <v>2</v>
      </c>
      <c r="CP39" s="10">
        <v>5</v>
      </c>
      <c r="CQ39" s="10">
        <v>10</v>
      </c>
      <c r="CR39" s="10">
        <v>16</v>
      </c>
      <c r="CS39" s="10">
        <v>34</v>
      </c>
      <c r="CT39" s="10">
        <v>4</v>
      </c>
      <c r="CU39" s="10">
        <v>7</v>
      </c>
      <c r="CV39" s="9">
        <v>1</v>
      </c>
      <c r="CW39" s="10">
        <v>2.532</v>
      </c>
      <c r="CX39" s="10">
        <v>6.3289999999999997</v>
      </c>
      <c r="CY39" s="10">
        <v>12.657999999999999</v>
      </c>
      <c r="CZ39" s="10">
        <v>20.253</v>
      </c>
      <c r="DA39" s="10">
        <v>43.037999999999997</v>
      </c>
      <c r="DB39" s="10">
        <v>5.0629999999999997</v>
      </c>
      <c r="DC39" s="10">
        <v>8.8610000000000007</v>
      </c>
      <c r="DD39" s="9">
        <v>1.266</v>
      </c>
      <c r="DF39" s="5" t="s">
        <v>21</v>
      </c>
      <c r="DG39" s="10">
        <v>1</v>
      </c>
      <c r="DH39" s="10">
        <v>1</v>
      </c>
      <c r="DI39" s="10">
        <v>4</v>
      </c>
      <c r="DJ39" s="10">
        <v>9</v>
      </c>
      <c r="DK39" s="10">
        <v>45</v>
      </c>
      <c r="DL39" s="10">
        <v>0</v>
      </c>
      <c r="DM39" s="9">
        <v>19</v>
      </c>
      <c r="DN39" s="10">
        <v>1.266</v>
      </c>
      <c r="DO39" s="10">
        <v>1.266</v>
      </c>
      <c r="DP39" s="10">
        <v>5.0629999999999997</v>
      </c>
      <c r="DQ39" s="10">
        <v>11.391999999999999</v>
      </c>
      <c r="DR39" s="10">
        <v>56.962000000000003</v>
      </c>
      <c r="DS39" s="10">
        <v>0</v>
      </c>
      <c r="DT39" s="9">
        <v>24.050999999999998</v>
      </c>
      <c r="DV39" s="5" t="s">
        <v>21</v>
      </c>
      <c r="DW39" s="10">
        <v>1</v>
      </c>
      <c r="DX39" s="10">
        <v>0</v>
      </c>
      <c r="DY39" s="10">
        <v>3</v>
      </c>
      <c r="DZ39" s="10">
        <v>17</v>
      </c>
      <c r="EA39" s="10">
        <v>40</v>
      </c>
      <c r="EB39" s="10">
        <v>0</v>
      </c>
      <c r="EC39" s="9">
        <v>18</v>
      </c>
      <c r="ED39" s="10">
        <v>1.266</v>
      </c>
      <c r="EE39" s="10">
        <v>0</v>
      </c>
      <c r="EF39" s="10">
        <v>3.7970000000000002</v>
      </c>
      <c r="EG39" s="10">
        <v>21.518999999999998</v>
      </c>
      <c r="EH39" s="10">
        <v>50.633000000000003</v>
      </c>
      <c r="EI39" s="10">
        <v>0</v>
      </c>
      <c r="EJ39" s="9">
        <v>22.785</v>
      </c>
      <c r="EL39" s="5" t="s">
        <v>21</v>
      </c>
      <c r="EM39" s="10">
        <v>0</v>
      </c>
      <c r="EN39" s="10">
        <v>2</v>
      </c>
      <c r="EO39" s="10">
        <v>9</v>
      </c>
      <c r="EP39" s="10">
        <v>46</v>
      </c>
      <c r="EQ39" s="10">
        <v>20</v>
      </c>
      <c r="ER39" s="9">
        <v>2</v>
      </c>
      <c r="ES39" s="10">
        <v>0</v>
      </c>
      <c r="ET39" s="10">
        <v>2.532</v>
      </c>
      <c r="EU39" s="10">
        <v>11.391999999999999</v>
      </c>
      <c r="EV39" s="10">
        <v>58.228000000000002</v>
      </c>
      <c r="EW39" s="10">
        <v>25.315999999999999</v>
      </c>
      <c r="EX39" s="9">
        <v>2.532</v>
      </c>
      <c r="EZ39" s="5" t="s">
        <v>21</v>
      </c>
      <c r="FA39" s="10">
        <v>1</v>
      </c>
      <c r="FB39" s="10">
        <v>0</v>
      </c>
      <c r="FC39" s="10">
        <v>2</v>
      </c>
      <c r="FD39" s="10">
        <v>9</v>
      </c>
      <c r="FE39" s="10">
        <v>39</v>
      </c>
      <c r="FF39" s="10">
        <v>0</v>
      </c>
      <c r="FG39" s="9">
        <v>28</v>
      </c>
      <c r="FH39" s="10">
        <v>1.266</v>
      </c>
      <c r="FI39" s="10">
        <v>0</v>
      </c>
      <c r="FJ39" s="10">
        <v>2.532</v>
      </c>
      <c r="FK39" s="10">
        <v>11.391999999999999</v>
      </c>
      <c r="FL39" s="10">
        <v>49.366999999999997</v>
      </c>
      <c r="FM39" s="10">
        <v>0</v>
      </c>
      <c r="FN39" s="9">
        <v>35.442999999999998</v>
      </c>
      <c r="FP39" s="5" t="s">
        <v>21</v>
      </c>
      <c r="FQ39" s="10">
        <v>5</v>
      </c>
      <c r="FR39" s="10">
        <v>5</v>
      </c>
      <c r="FS39" s="10">
        <v>5</v>
      </c>
      <c r="FT39" s="10">
        <v>9</v>
      </c>
      <c r="FU39" s="10">
        <v>33</v>
      </c>
      <c r="FV39" s="10">
        <v>1</v>
      </c>
      <c r="FW39" s="10">
        <v>21</v>
      </c>
      <c r="FX39" s="9">
        <v>0</v>
      </c>
      <c r="FY39" s="10">
        <v>6.3289999999999997</v>
      </c>
      <c r="FZ39" s="10">
        <v>6.3289999999999997</v>
      </c>
      <c r="GA39" s="10">
        <v>6.3289999999999997</v>
      </c>
      <c r="GB39" s="10">
        <v>11.391999999999999</v>
      </c>
      <c r="GC39" s="10">
        <v>41.771999999999998</v>
      </c>
      <c r="GD39" s="10">
        <v>1.266</v>
      </c>
      <c r="GE39" s="10">
        <v>26.582000000000001</v>
      </c>
      <c r="GF39" s="9">
        <v>0</v>
      </c>
      <c r="GH39" s="5" t="s">
        <v>21</v>
      </c>
      <c r="GI39" s="10">
        <v>1</v>
      </c>
      <c r="GJ39" s="10">
        <v>0</v>
      </c>
      <c r="GK39" s="10">
        <v>3</v>
      </c>
      <c r="GL39" s="10">
        <v>13</v>
      </c>
      <c r="GM39" s="10">
        <v>48</v>
      </c>
      <c r="GN39" s="10">
        <v>0</v>
      </c>
      <c r="GO39" s="10">
        <v>14</v>
      </c>
      <c r="GP39" s="9">
        <v>0</v>
      </c>
      <c r="GQ39" s="10">
        <v>1.266</v>
      </c>
      <c r="GR39" s="10">
        <v>0</v>
      </c>
      <c r="GS39" s="10">
        <v>3.7970000000000002</v>
      </c>
      <c r="GT39" s="10">
        <v>16.456</v>
      </c>
      <c r="GU39" s="10">
        <v>60.759</v>
      </c>
      <c r="GV39" s="10">
        <v>0</v>
      </c>
      <c r="GW39" s="10">
        <v>17.722000000000001</v>
      </c>
      <c r="GX39" s="9">
        <v>0</v>
      </c>
      <c r="GZ39" s="5" t="s">
        <v>21</v>
      </c>
      <c r="HA39" s="10">
        <v>0</v>
      </c>
      <c r="HB39" s="10">
        <v>2</v>
      </c>
      <c r="HC39" s="10">
        <v>8</v>
      </c>
      <c r="HD39" s="10">
        <v>39</v>
      </c>
      <c r="HE39" s="10">
        <v>29</v>
      </c>
      <c r="HF39" s="10">
        <v>1</v>
      </c>
      <c r="HG39" s="9">
        <v>0</v>
      </c>
      <c r="HH39" s="10">
        <v>0</v>
      </c>
      <c r="HI39" s="10">
        <v>2.532</v>
      </c>
      <c r="HJ39" s="10">
        <v>10.127000000000001</v>
      </c>
      <c r="HK39" s="10">
        <v>49.366999999999997</v>
      </c>
      <c r="HL39" s="10">
        <v>36.709000000000003</v>
      </c>
      <c r="HM39" s="10">
        <v>1.266</v>
      </c>
      <c r="HN39" s="9">
        <v>0</v>
      </c>
    </row>
    <row r="40" spans="2:222" x14ac:dyDescent="0.35">
      <c r="B40" s="4" t="s">
        <v>10</v>
      </c>
      <c r="C40" s="14">
        <v>18</v>
      </c>
      <c r="D40" s="14">
        <v>19</v>
      </c>
      <c r="E40" s="14">
        <v>30</v>
      </c>
      <c r="F40" s="14">
        <v>52</v>
      </c>
      <c r="G40" s="14">
        <v>205</v>
      </c>
      <c r="H40" s="14">
        <v>6</v>
      </c>
      <c r="I40" s="14">
        <v>162</v>
      </c>
      <c r="J40" s="13">
        <v>6</v>
      </c>
      <c r="K40" s="14"/>
      <c r="L40" s="14"/>
      <c r="M40" s="14"/>
      <c r="N40" s="14"/>
      <c r="O40" s="14"/>
      <c r="P40" s="14"/>
      <c r="Q40" s="14"/>
      <c r="R40" s="13"/>
      <c r="T40" s="4" t="s">
        <v>10</v>
      </c>
      <c r="U40" s="14">
        <v>4</v>
      </c>
      <c r="V40" s="14">
        <v>7</v>
      </c>
      <c r="W40" s="14">
        <v>26</v>
      </c>
      <c r="X40" s="14">
        <v>112</v>
      </c>
      <c r="Y40" s="14">
        <v>184</v>
      </c>
      <c r="Z40" s="14">
        <v>2</v>
      </c>
      <c r="AA40" s="14">
        <v>161</v>
      </c>
      <c r="AB40" s="13">
        <v>2</v>
      </c>
      <c r="AC40" s="14"/>
      <c r="AD40" s="14"/>
      <c r="AE40" s="14"/>
      <c r="AF40" s="14"/>
      <c r="AG40" s="14"/>
      <c r="AH40" s="14"/>
      <c r="AI40" s="14"/>
      <c r="AJ40" s="13"/>
      <c r="AL40" s="4" t="s">
        <v>10</v>
      </c>
      <c r="AM40" s="14">
        <v>3</v>
      </c>
      <c r="AN40" s="14">
        <v>10</v>
      </c>
      <c r="AO40" s="14">
        <v>27</v>
      </c>
      <c r="AP40" s="14">
        <v>109</v>
      </c>
      <c r="AQ40" s="14">
        <v>201</v>
      </c>
      <c r="AR40" s="14">
        <v>2</v>
      </c>
      <c r="AS40" s="14">
        <v>143</v>
      </c>
      <c r="AT40" s="13">
        <v>2</v>
      </c>
      <c r="AU40" s="14"/>
      <c r="AV40" s="14"/>
      <c r="AW40" s="14"/>
      <c r="AX40" s="14"/>
      <c r="AY40" s="14"/>
      <c r="AZ40" s="14"/>
      <c r="BA40" s="14"/>
      <c r="BB40" s="13"/>
      <c r="BD40" s="4" t="s">
        <v>10</v>
      </c>
      <c r="BE40" s="14">
        <v>4</v>
      </c>
      <c r="BF40" s="14">
        <v>15</v>
      </c>
      <c r="BG40" s="14">
        <v>44</v>
      </c>
      <c r="BH40" s="14">
        <v>99</v>
      </c>
      <c r="BI40" s="14">
        <v>234</v>
      </c>
      <c r="BJ40" s="14">
        <v>8</v>
      </c>
      <c r="BK40" s="14">
        <v>89</v>
      </c>
      <c r="BL40" s="13">
        <v>3</v>
      </c>
      <c r="BM40" s="14"/>
      <c r="BN40" s="14"/>
      <c r="BO40" s="14"/>
      <c r="BP40" s="14"/>
      <c r="BQ40" s="14"/>
      <c r="BR40" s="14"/>
      <c r="BS40" s="14"/>
      <c r="BT40" s="13"/>
      <c r="BV40" s="4" t="s">
        <v>10</v>
      </c>
      <c r="BW40" s="14">
        <v>20</v>
      </c>
      <c r="BX40" s="14">
        <v>56</v>
      </c>
      <c r="BY40" s="14">
        <v>56</v>
      </c>
      <c r="BZ40" s="14">
        <v>109</v>
      </c>
      <c r="CA40" s="14">
        <v>180</v>
      </c>
      <c r="CB40" s="14">
        <v>17</v>
      </c>
      <c r="CC40" s="14">
        <v>51</v>
      </c>
      <c r="CD40" s="13">
        <v>9</v>
      </c>
      <c r="CE40" s="14"/>
      <c r="CF40" s="14"/>
      <c r="CG40" s="14"/>
      <c r="CH40" s="14"/>
      <c r="CI40" s="14"/>
      <c r="CJ40" s="14"/>
      <c r="CK40" s="14"/>
      <c r="CL40" s="13"/>
      <c r="CN40" s="4" t="s">
        <v>10</v>
      </c>
      <c r="CO40" s="14">
        <v>26</v>
      </c>
      <c r="CP40" s="14">
        <v>40</v>
      </c>
      <c r="CQ40" s="14">
        <v>60</v>
      </c>
      <c r="CR40" s="14">
        <v>89</v>
      </c>
      <c r="CS40" s="14">
        <v>169</v>
      </c>
      <c r="CT40" s="14">
        <v>28</v>
      </c>
      <c r="CU40" s="14">
        <v>71</v>
      </c>
      <c r="CV40" s="13">
        <v>13</v>
      </c>
      <c r="CW40" s="14"/>
      <c r="CX40" s="14"/>
      <c r="CY40" s="14"/>
      <c r="CZ40" s="14"/>
      <c r="DA40" s="14"/>
      <c r="DB40" s="14"/>
      <c r="DC40" s="14"/>
      <c r="DD40" s="13"/>
      <c r="DF40" s="4" t="s">
        <v>10</v>
      </c>
      <c r="DG40" s="14">
        <v>3</v>
      </c>
      <c r="DH40" s="14">
        <v>8</v>
      </c>
      <c r="DI40" s="14">
        <v>24</v>
      </c>
      <c r="DJ40" s="14">
        <v>62</v>
      </c>
      <c r="DK40" s="14">
        <v>228</v>
      </c>
      <c r="DL40" s="14">
        <v>2</v>
      </c>
      <c r="DM40" s="13">
        <v>160</v>
      </c>
      <c r="DN40" s="14"/>
      <c r="DO40" s="14"/>
      <c r="DP40" s="14"/>
      <c r="DQ40" s="14"/>
      <c r="DR40" s="14"/>
      <c r="DS40" s="14"/>
      <c r="DT40" s="13"/>
      <c r="DV40" s="4" t="s">
        <v>10</v>
      </c>
      <c r="DW40" s="14">
        <v>5</v>
      </c>
      <c r="DX40" s="14">
        <v>10</v>
      </c>
      <c r="DY40" s="14">
        <v>20</v>
      </c>
      <c r="DZ40" s="14">
        <v>89</v>
      </c>
      <c r="EA40" s="14">
        <v>237</v>
      </c>
      <c r="EB40" s="14">
        <v>1</v>
      </c>
      <c r="EC40" s="13">
        <v>125</v>
      </c>
      <c r="ED40" s="14"/>
      <c r="EE40" s="14"/>
      <c r="EF40" s="14"/>
      <c r="EG40" s="14"/>
      <c r="EH40" s="14"/>
      <c r="EI40" s="14"/>
      <c r="EJ40" s="13"/>
      <c r="EL40" s="4" t="s">
        <v>10</v>
      </c>
      <c r="EM40" s="14">
        <v>10</v>
      </c>
      <c r="EN40" s="14">
        <v>22</v>
      </c>
      <c r="EO40" s="14">
        <v>53</v>
      </c>
      <c r="EP40" s="14">
        <v>228</v>
      </c>
      <c r="EQ40" s="14">
        <v>167</v>
      </c>
      <c r="ER40" s="13">
        <v>5</v>
      </c>
      <c r="ES40" s="14"/>
      <c r="ET40" s="14"/>
      <c r="EU40" s="14"/>
      <c r="EV40" s="14"/>
      <c r="EW40" s="14"/>
      <c r="EX40" s="13"/>
      <c r="EZ40" s="4" t="s">
        <v>10</v>
      </c>
      <c r="FA40" s="14">
        <v>4</v>
      </c>
      <c r="FB40" s="14">
        <v>12</v>
      </c>
      <c r="FC40" s="14">
        <v>18</v>
      </c>
      <c r="FD40" s="14">
        <v>52</v>
      </c>
      <c r="FE40" s="14">
        <v>227</v>
      </c>
      <c r="FF40" s="14">
        <v>1</v>
      </c>
      <c r="FG40" s="13">
        <v>171</v>
      </c>
      <c r="FH40" s="14"/>
      <c r="FI40" s="14"/>
      <c r="FJ40" s="14"/>
      <c r="FK40" s="14"/>
      <c r="FL40" s="14"/>
      <c r="FM40" s="14"/>
      <c r="FN40" s="13"/>
      <c r="FP40" s="4" t="s">
        <v>10</v>
      </c>
      <c r="FQ40" s="14">
        <v>11</v>
      </c>
      <c r="FR40" s="14">
        <v>23</v>
      </c>
      <c r="FS40" s="14">
        <v>36</v>
      </c>
      <c r="FT40" s="14">
        <v>61</v>
      </c>
      <c r="FU40" s="14">
        <v>203</v>
      </c>
      <c r="FV40" s="14">
        <v>5</v>
      </c>
      <c r="FW40" s="14">
        <v>143</v>
      </c>
      <c r="FX40" s="13">
        <v>2</v>
      </c>
      <c r="FY40" s="14"/>
      <c r="FZ40" s="14"/>
      <c r="GA40" s="14"/>
      <c r="GB40" s="14"/>
      <c r="GC40" s="14"/>
      <c r="GD40" s="14"/>
      <c r="GE40" s="14"/>
      <c r="GF40" s="13"/>
      <c r="GH40" s="4" t="s">
        <v>10</v>
      </c>
      <c r="GI40" s="14">
        <v>10</v>
      </c>
      <c r="GJ40" s="14">
        <v>8</v>
      </c>
      <c r="GK40" s="14">
        <v>20</v>
      </c>
      <c r="GL40" s="14">
        <v>71</v>
      </c>
      <c r="GM40" s="14">
        <v>273</v>
      </c>
      <c r="GN40" s="14">
        <v>1</v>
      </c>
      <c r="GO40" s="14">
        <v>102</v>
      </c>
      <c r="GP40" s="13">
        <v>1</v>
      </c>
      <c r="GQ40" s="14"/>
      <c r="GR40" s="14"/>
      <c r="GS40" s="14"/>
      <c r="GT40" s="14"/>
      <c r="GU40" s="14"/>
      <c r="GV40" s="14"/>
      <c r="GW40" s="14"/>
      <c r="GX40" s="13"/>
      <c r="GZ40" s="4" t="s">
        <v>10</v>
      </c>
      <c r="HA40" s="14">
        <v>5</v>
      </c>
      <c r="HB40" s="14">
        <v>13</v>
      </c>
      <c r="HC40" s="14">
        <v>53</v>
      </c>
      <c r="HD40" s="14">
        <v>211</v>
      </c>
      <c r="HE40" s="14">
        <v>199</v>
      </c>
      <c r="HF40" s="14">
        <v>4</v>
      </c>
      <c r="HG40" s="13">
        <v>1</v>
      </c>
      <c r="HH40" s="14"/>
      <c r="HI40" s="14"/>
      <c r="HJ40" s="14"/>
      <c r="HK40" s="14"/>
      <c r="HL40" s="14"/>
      <c r="HM40" s="14"/>
      <c r="HN40" s="13"/>
    </row>
    <row r="42" spans="2:222" x14ac:dyDescent="0.35">
      <c r="B42" s="22" t="s">
        <v>57</v>
      </c>
      <c r="C42" s="23"/>
      <c r="D42" s="23"/>
      <c r="E42" s="23"/>
      <c r="F42" s="23"/>
      <c r="G42" s="23"/>
      <c r="H42" s="23"/>
      <c r="I42" s="23"/>
      <c r="J42" s="24"/>
      <c r="K42" s="23"/>
      <c r="L42" s="23"/>
      <c r="M42" s="23"/>
      <c r="N42" s="23"/>
      <c r="O42" s="23"/>
      <c r="P42" s="23"/>
      <c r="Q42" s="23"/>
      <c r="R42" s="24"/>
      <c r="T42" s="22" t="s">
        <v>58</v>
      </c>
      <c r="U42" s="23"/>
      <c r="V42" s="23"/>
      <c r="W42" s="23"/>
      <c r="X42" s="23"/>
      <c r="Y42" s="23"/>
      <c r="Z42" s="23"/>
      <c r="AA42" s="23"/>
      <c r="AB42" s="24"/>
      <c r="AC42" s="23"/>
      <c r="AD42" s="23"/>
      <c r="AE42" s="23"/>
      <c r="AF42" s="23"/>
      <c r="AG42" s="23"/>
      <c r="AH42" s="23"/>
      <c r="AI42" s="23"/>
      <c r="AJ42" s="24"/>
      <c r="AL42" s="22" t="s">
        <v>59</v>
      </c>
      <c r="AM42" s="23"/>
      <c r="AN42" s="23"/>
      <c r="AO42" s="23"/>
      <c r="AP42" s="23"/>
      <c r="AQ42" s="23"/>
      <c r="AR42" s="23"/>
      <c r="AS42" s="23"/>
      <c r="AT42" s="24"/>
      <c r="AU42" s="23"/>
      <c r="AV42" s="23"/>
      <c r="AW42" s="23"/>
      <c r="AX42" s="23"/>
      <c r="AY42" s="23"/>
      <c r="AZ42" s="23"/>
      <c r="BA42" s="23"/>
      <c r="BB42" s="24"/>
      <c r="BD42" s="22" t="s">
        <v>60</v>
      </c>
      <c r="BE42" s="23"/>
      <c r="BF42" s="23"/>
      <c r="BG42" s="23"/>
      <c r="BH42" s="23"/>
      <c r="BI42" s="23"/>
      <c r="BJ42" s="23"/>
      <c r="BK42" s="23"/>
      <c r="BL42" s="24"/>
      <c r="BM42" s="23"/>
      <c r="BN42" s="23"/>
      <c r="BO42" s="23"/>
      <c r="BP42" s="23"/>
      <c r="BQ42" s="23"/>
      <c r="BR42" s="23"/>
      <c r="BS42" s="23"/>
      <c r="BT42" s="24"/>
      <c r="BV42" s="22" t="s">
        <v>61</v>
      </c>
      <c r="BW42" s="23"/>
      <c r="BX42" s="23"/>
      <c r="BY42" s="23"/>
      <c r="BZ42" s="23"/>
      <c r="CA42" s="23"/>
      <c r="CB42" s="23"/>
      <c r="CC42" s="23"/>
      <c r="CD42" s="24"/>
      <c r="CE42" s="23"/>
      <c r="CF42" s="23"/>
      <c r="CG42" s="23"/>
      <c r="CH42" s="23"/>
      <c r="CI42" s="23"/>
      <c r="CJ42" s="23"/>
      <c r="CK42" s="23"/>
      <c r="CL42" s="24"/>
      <c r="CN42" s="22" t="s">
        <v>62</v>
      </c>
      <c r="CO42" s="23"/>
      <c r="CP42" s="23"/>
      <c r="CQ42" s="23"/>
      <c r="CR42" s="23"/>
      <c r="CS42" s="23"/>
      <c r="CT42" s="23"/>
      <c r="CU42" s="23"/>
      <c r="CV42" s="24"/>
      <c r="CW42" s="23"/>
      <c r="CX42" s="23"/>
      <c r="CY42" s="23"/>
      <c r="CZ42" s="23"/>
      <c r="DA42" s="23"/>
      <c r="DB42" s="23"/>
      <c r="DC42" s="23"/>
      <c r="DD42" s="24"/>
      <c r="DF42" s="22" t="s">
        <v>63</v>
      </c>
      <c r="DG42" s="23"/>
      <c r="DH42" s="23"/>
      <c r="DI42" s="23"/>
      <c r="DJ42" s="23"/>
      <c r="DK42" s="23"/>
      <c r="DL42" s="23"/>
      <c r="DM42" s="24"/>
      <c r="DN42" s="23"/>
      <c r="DO42" s="23"/>
      <c r="DP42" s="23"/>
      <c r="DQ42" s="23"/>
      <c r="DR42" s="23"/>
      <c r="DS42" s="23"/>
      <c r="DT42" s="24"/>
      <c r="DV42" s="22" t="s">
        <v>64</v>
      </c>
      <c r="DW42" s="23"/>
      <c r="DX42" s="23"/>
      <c r="DY42" s="23"/>
      <c r="DZ42" s="23"/>
      <c r="EA42" s="23"/>
      <c r="EB42" s="23"/>
      <c r="EC42" s="24"/>
      <c r="ED42" s="23"/>
      <c r="EE42" s="23"/>
      <c r="EF42" s="23"/>
      <c r="EG42" s="23"/>
      <c r="EH42" s="23"/>
      <c r="EI42" s="23"/>
      <c r="EJ42" s="24"/>
      <c r="EL42" s="22" t="s">
        <v>65</v>
      </c>
      <c r="EM42" s="23"/>
      <c r="EN42" s="23"/>
      <c r="EO42" s="23"/>
      <c r="EP42" s="23"/>
      <c r="EQ42" s="23"/>
      <c r="ER42" s="24"/>
      <c r="ES42" s="23"/>
      <c r="ET42" s="23"/>
      <c r="EU42" s="23"/>
      <c r="EV42" s="23"/>
      <c r="EW42" s="23"/>
      <c r="EX42" s="24"/>
      <c r="EZ42" s="22" t="s">
        <v>66</v>
      </c>
      <c r="FA42" s="23"/>
      <c r="FB42" s="23"/>
      <c r="FC42" s="23"/>
      <c r="FD42" s="23"/>
      <c r="FE42" s="23"/>
      <c r="FF42" s="23"/>
      <c r="FG42" s="24"/>
      <c r="FH42" s="23"/>
      <c r="FI42" s="23"/>
      <c r="FJ42" s="23"/>
      <c r="FK42" s="23"/>
      <c r="FL42" s="23"/>
      <c r="FM42" s="23"/>
      <c r="FN42" s="24"/>
      <c r="FP42" s="22" t="s">
        <v>67</v>
      </c>
      <c r="FQ42" s="23"/>
      <c r="FR42" s="23"/>
      <c r="FS42" s="23"/>
      <c r="FT42" s="23"/>
      <c r="FU42" s="23"/>
      <c r="FV42" s="23"/>
      <c r="FW42" s="23"/>
      <c r="FX42" s="24"/>
      <c r="FY42" s="23"/>
      <c r="FZ42" s="23"/>
      <c r="GA42" s="23"/>
      <c r="GB42" s="23"/>
      <c r="GC42" s="23"/>
      <c r="GD42" s="23"/>
      <c r="GE42" s="23"/>
      <c r="GF42" s="24"/>
      <c r="GH42" s="22" t="s">
        <v>68</v>
      </c>
      <c r="GI42" s="23"/>
      <c r="GJ42" s="23"/>
      <c r="GK42" s="23"/>
      <c r="GL42" s="23"/>
      <c r="GM42" s="23"/>
      <c r="GN42" s="23"/>
      <c r="GO42" s="23"/>
      <c r="GP42" s="24"/>
      <c r="GQ42" s="23"/>
      <c r="GR42" s="23"/>
      <c r="GS42" s="23"/>
      <c r="GT42" s="23"/>
      <c r="GU42" s="23"/>
      <c r="GV42" s="23"/>
      <c r="GW42" s="23"/>
      <c r="GX42" s="24"/>
      <c r="GZ42" s="22" t="s">
        <v>69</v>
      </c>
      <c r="HA42" s="23"/>
      <c r="HB42" s="23"/>
      <c r="HC42" s="23"/>
      <c r="HD42" s="23"/>
      <c r="HE42" s="23"/>
      <c r="HF42" s="23"/>
      <c r="HG42" s="24"/>
      <c r="HH42" s="23"/>
      <c r="HI42" s="23"/>
      <c r="HJ42" s="23"/>
      <c r="HK42" s="23"/>
      <c r="HL42" s="23"/>
      <c r="HM42" s="23"/>
      <c r="HN42" s="24"/>
    </row>
    <row r="43" spans="2:222" x14ac:dyDescent="0.35">
      <c r="B43" s="11"/>
      <c r="C43" s="25" t="s">
        <v>4</v>
      </c>
      <c r="D43" s="25"/>
      <c r="E43" s="25"/>
      <c r="F43" s="25"/>
      <c r="G43" s="25"/>
      <c r="H43" s="25"/>
      <c r="I43" s="25"/>
      <c r="J43" s="26"/>
      <c r="K43" s="25" t="s">
        <v>5</v>
      </c>
      <c r="L43" s="25"/>
      <c r="M43" s="25"/>
      <c r="N43" s="25"/>
      <c r="O43" s="25"/>
      <c r="P43" s="25"/>
      <c r="Q43" s="25"/>
      <c r="R43" s="26"/>
      <c r="T43" s="11"/>
      <c r="U43" s="25" t="s">
        <v>4</v>
      </c>
      <c r="V43" s="25"/>
      <c r="W43" s="25"/>
      <c r="X43" s="25"/>
      <c r="Y43" s="25"/>
      <c r="Z43" s="25"/>
      <c r="AA43" s="25"/>
      <c r="AB43" s="26"/>
      <c r="AC43" s="25" t="s">
        <v>5</v>
      </c>
      <c r="AD43" s="25"/>
      <c r="AE43" s="25"/>
      <c r="AF43" s="25"/>
      <c r="AG43" s="25"/>
      <c r="AH43" s="25"/>
      <c r="AI43" s="25"/>
      <c r="AJ43" s="26"/>
      <c r="AL43" s="11"/>
      <c r="AM43" s="25" t="s">
        <v>4</v>
      </c>
      <c r="AN43" s="25"/>
      <c r="AO43" s="25"/>
      <c r="AP43" s="25"/>
      <c r="AQ43" s="25"/>
      <c r="AR43" s="25"/>
      <c r="AS43" s="25"/>
      <c r="AT43" s="26"/>
      <c r="AU43" s="25" t="s">
        <v>5</v>
      </c>
      <c r="AV43" s="25"/>
      <c r="AW43" s="25"/>
      <c r="AX43" s="25"/>
      <c r="AY43" s="25"/>
      <c r="AZ43" s="25"/>
      <c r="BA43" s="25"/>
      <c r="BB43" s="26"/>
      <c r="BD43" s="11"/>
      <c r="BE43" s="25" t="s">
        <v>4</v>
      </c>
      <c r="BF43" s="25"/>
      <c r="BG43" s="25"/>
      <c r="BH43" s="25"/>
      <c r="BI43" s="25"/>
      <c r="BJ43" s="25"/>
      <c r="BK43" s="25"/>
      <c r="BL43" s="26"/>
      <c r="BM43" s="25" t="s">
        <v>5</v>
      </c>
      <c r="BN43" s="25"/>
      <c r="BO43" s="25"/>
      <c r="BP43" s="25"/>
      <c r="BQ43" s="25"/>
      <c r="BR43" s="25"/>
      <c r="BS43" s="25"/>
      <c r="BT43" s="26"/>
      <c r="BV43" s="11"/>
      <c r="BW43" s="25" t="s">
        <v>4</v>
      </c>
      <c r="BX43" s="25"/>
      <c r="BY43" s="25"/>
      <c r="BZ43" s="25"/>
      <c r="CA43" s="25"/>
      <c r="CB43" s="25"/>
      <c r="CC43" s="25"/>
      <c r="CD43" s="26"/>
      <c r="CE43" s="25" t="s">
        <v>5</v>
      </c>
      <c r="CF43" s="25"/>
      <c r="CG43" s="25"/>
      <c r="CH43" s="25"/>
      <c r="CI43" s="25"/>
      <c r="CJ43" s="25"/>
      <c r="CK43" s="25"/>
      <c r="CL43" s="26"/>
      <c r="CN43" s="11"/>
      <c r="CO43" s="25" t="s">
        <v>4</v>
      </c>
      <c r="CP43" s="25"/>
      <c r="CQ43" s="25"/>
      <c r="CR43" s="25"/>
      <c r="CS43" s="25"/>
      <c r="CT43" s="25"/>
      <c r="CU43" s="25"/>
      <c r="CV43" s="26"/>
      <c r="CW43" s="25" t="s">
        <v>5</v>
      </c>
      <c r="CX43" s="25"/>
      <c r="CY43" s="25"/>
      <c r="CZ43" s="25"/>
      <c r="DA43" s="25"/>
      <c r="DB43" s="25"/>
      <c r="DC43" s="25"/>
      <c r="DD43" s="26"/>
      <c r="DF43" s="11"/>
      <c r="DG43" s="25" t="s">
        <v>4</v>
      </c>
      <c r="DH43" s="25"/>
      <c r="DI43" s="25"/>
      <c r="DJ43" s="25"/>
      <c r="DK43" s="25"/>
      <c r="DL43" s="25"/>
      <c r="DM43" s="26"/>
      <c r="DN43" s="25" t="s">
        <v>5</v>
      </c>
      <c r="DO43" s="25"/>
      <c r="DP43" s="25"/>
      <c r="DQ43" s="25"/>
      <c r="DR43" s="25"/>
      <c r="DS43" s="25"/>
      <c r="DT43" s="26"/>
      <c r="DV43" s="11"/>
      <c r="DW43" s="25" t="s">
        <v>4</v>
      </c>
      <c r="DX43" s="25"/>
      <c r="DY43" s="25"/>
      <c r="DZ43" s="25"/>
      <c r="EA43" s="25"/>
      <c r="EB43" s="25"/>
      <c r="EC43" s="26"/>
      <c r="ED43" s="25" t="s">
        <v>5</v>
      </c>
      <c r="EE43" s="25"/>
      <c r="EF43" s="25"/>
      <c r="EG43" s="25"/>
      <c r="EH43" s="25"/>
      <c r="EI43" s="25"/>
      <c r="EJ43" s="26"/>
      <c r="EL43" s="11"/>
      <c r="EM43" s="25" t="s">
        <v>4</v>
      </c>
      <c r="EN43" s="25"/>
      <c r="EO43" s="25"/>
      <c r="EP43" s="25"/>
      <c r="EQ43" s="25"/>
      <c r="ER43" s="26"/>
      <c r="ES43" s="25" t="s">
        <v>5</v>
      </c>
      <c r="ET43" s="25"/>
      <c r="EU43" s="25"/>
      <c r="EV43" s="25"/>
      <c r="EW43" s="25"/>
      <c r="EX43" s="26"/>
      <c r="EZ43" s="11"/>
      <c r="FA43" s="25" t="s">
        <v>4</v>
      </c>
      <c r="FB43" s="25"/>
      <c r="FC43" s="25"/>
      <c r="FD43" s="25"/>
      <c r="FE43" s="25"/>
      <c r="FF43" s="25"/>
      <c r="FG43" s="26"/>
      <c r="FH43" s="25" t="s">
        <v>5</v>
      </c>
      <c r="FI43" s="25"/>
      <c r="FJ43" s="25"/>
      <c r="FK43" s="25"/>
      <c r="FL43" s="25"/>
      <c r="FM43" s="25"/>
      <c r="FN43" s="26"/>
      <c r="FP43" s="11"/>
      <c r="FQ43" s="25" t="s">
        <v>4</v>
      </c>
      <c r="FR43" s="25"/>
      <c r="FS43" s="25"/>
      <c r="FT43" s="25"/>
      <c r="FU43" s="25"/>
      <c r="FV43" s="25"/>
      <c r="FW43" s="25"/>
      <c r="FX43" s="26"/>
      <c r="FY43" s="25" t="s">
        <v>5</v>
      </c>
      <c r="FZ43" s="25"/>
      <c r="GA43" s="25"/>
      <c r="GB43" s="25"/>
      <c r="GC43" s="25"/>
      <c r="GD43" s="25"/>
      <c r="GE43" s="25"/>
      <c r="GF43" s="26"/>
      <c r="GH43" s="11"/>
      <c r="GI43" s="25" t="s">
        <v>4</v>
      </c>
      <c r="GJ43" s="25"/>
      <c r="GK43" s="25"/>
      <c r="GL43" s="25"/>
      <c r="GM43" s="25"/>
      <c r="GN43" s="25"/>
      <c r="GO43" s="25"/>
      <c r="GP43" s="26"/>
      <c r="GQ43" s="25" t="s">
        <v>5</v>
      </c>
      <c r="GR43" s="25"/>
      <c r="GS43" s="25"/>
      <c r="GT43" s="25"/>
      <c r="GU43" s="25"/>
      <c r="GV43" s="25"/>
      <c r="GW43" s="25"/>
      <c r="GX43" s="26"/>
      <c r="GZ43" s="11"/>
      <c r="HA43" s="25" t="s">
        <v>4</v>
      </c>
      <c r="HB43" s="25"/>
      <c r="HC43" s="25"/>
      <c r="HD43" s="25"/>
      <c r="HE43" s="25"/>
      <c r="HF43" s="25"/>
      <c r="HG43" s="26"/>
      <c r="HH43" s="25" t="s">
        <v>5</v>
      </c>
      <c r="HI43" s="25"/>
      <c r="HJ43" s="25"/>
      <c r="HK43" s="25"/>
      <c r="HL43" s="25"/>
      <c r="HM43" s="25"/>
      <c r="HN43" s="26"/>
    </row>
    <row r="44" spans="2:222" x14ac:dyDescent="0.35">
      <c r="B44" s="12" t="s">
        <v>22</v>
      </c>
      <c r="C44" s="15" t="s">
        <v>40</v>
      </c>
      <c r="D44" s="15" t="s">
        <v>41</v>
      </c>
      <c r="E44" s="15" t="s">
        <v>42</v>
      </c>
      <c r="F44" s="15" t="s">
        <v>43</v>
      </c>
      <c r="G44" s="15" t="s">
        <v>44</v>
      </c>
      <c r="H44" s="15" t="s">
        <v>45</v>
      </c>
      <c r="I44" s="15" t="s">
        <v>46</v>
      </c>
      <c r="J44" s="16" t="s">
        <v>47</v>
      </c>
      <c r="K44" s="15" t="s">
        <v>55</v>
      </c>
      <c r="L44" s="15" t="s">
        <v>48</v>
      </c>
      <c r="M44" s="15" t="s">
        <v>49</v>
      </c>
      <c r="N44" s="15" t="s">
        <v>50</v>
      </c>
      <c r="O44" s="15" t="s">
        <v>51</v>
      </c>
      <c r="P44" s="15" t="s">
        <v>52</v>
      </c>
      <c r="Q44" s="15" t="s">
        <v>53</v>
      </c>
      <c r="R44" s="16" t="s">
        <v>54</v>
      </c>
      <c r="T44" s="12" t="s">
        <v>22</v>
      </c>
      <c r="U44" s="15" t="s">
        <v>40</v>
      </c>
      <c r="V44" s="15" t="s">
        <v>41</v>
      </c>
      <c r="W44" s="15" t="s">
        <v>42</v>
      </c>
      <c r="X44" s="15" t="s">
        <v>43</v>
      </c>
      <c r="Y44" s="15" t="s">
        <v>44</v>
      </c>
      <c r="Z44" s="15" t="s">
        <v>46</v>
      </c>
      <c r="AA44" s="15" t="s">
        <v>45</v>
      </c>
      <c r="AB44" s="16" t="s">
        <v>47</v>
      </c>
      <c r="AC44" s="15" t="s">
        <v>55</v>
      </c>
      <c r="AD44" s="15" t="s">
        <v>48</v>
      </c>
      <c r="AE44" s="15" t="s">
        <v>49</v>
      </c>
      <c r="AF44" s="15" t="s">
        <v>50</v>
      </c>
      <c r="AG44" s="15" t="s">
        <v>51</v>
      </c>
      <c r="AH44" s="15" t="s">
        <v>53</v>
      </c>
      <c r="AI44" s="15" t="s">
        <v>52</v>
      </c>
      <c r="AJ44" s="16" t="s">
        <v>54</v>
      </c>
      <c r="AL44" s="12" t="s">
        <v>22</v>
      </c>
      <c r="AM44" s="15" t="s">
        <v>41</v>
      </c>
      <c r="AN44" s="15" t="s">
        <v>42</v>
      </c>
      <c r="AO44" s="15" t="s">
        <v>43</v>
      </c>
      <c r="AP44" s="15" t="s">
        <v>44</v>
      </c>
      <c r="AQ44" s="15" t="s">
        <v>46</v>
      </c>
      <c r="AR44" s="15" t="s">
        <v>40</v>
      </c>
      <c r="AS44" s="15" t="s">
        <v>45</v>
      </c>
      <c r="AT44" s="16" t="s">
        <v>47</v>
      </c>
      <c r="AU44" s="15" t="s">
        <v>48</v>
      </c>
      <c r="AV44" s="15" t="s">
        <v>49</v>
      </c>
      <c r="AW44" s="15" t="s">
        <v>50</v>
      </c>
      <c r="AX44" s="15" t="s">
        <v>51</v>
      </c>
      <c r="AY44" s="15" t="s">
        <v>53</v>
      </c>
      <c r="AZ44" s="15" t="s">
        <v>55</v>
      </c>
      <c r="BA44" s="15" t="s">
        <v>52</v>
      </c>
      <c r="BB44" s="16" t="s">
        <v>54</v>
      </c>
      <c r="BD44" s="12" t="s">
        <v>22</v>
      </c>
      <c r="BE44" s="15" t="s">
        <v>40</v>
      </c>
      <c r="BF44" s="15" t="s">
        <v>41</v>
      </c>
      <c r="BG44" s="15" t="s">
        <v>42</v>
      </c>
      <c r="BH44" s="15" t="s">
        <v>43</v>
      </c>
      <c r="BI44" s="15" t="s">
        <v>44</v>
      </c>
      <c r="BJ44" s="15" t="s">
        <v>45</v>
      </c>
      <c r="BK44" s="15" t="s">
        <v>46</v>
      </c>
      <c r="BL44" s="16" t="s">
        <v>47</v>
      </c>
      <c r="BM44" s="15" t="s">
        <v>55</v>
      </c>
      <c r="BN44" s="15" t="s">
        <v>48</v>
      </c>
      <c r="BO44" s="15" t="s">
        <v>49</v>
      </c>
      <c r="BP44" s="15" t="s">
        <v>50</v>
      </c>
      <c r="BQ44" s="15" t="s">
        <v>51</v>
      </c>
      <c r="BR44" s="15" t="s">
        <v>52</v>
      </c>
      <c r="BS44" s="15" t="s">
        <v>53</v>
      </c>
      <c r="BT44" s="16" t="s">
        <v>54</v>
      </c>
      <c r="BV44" s="12" t="s">
        <v>22</v>
      </c>
      <c r="BW44" s="15" t="s">
        <v>40</v>
      </c>
      <c r="BX44" s="15" t="s">
        <v>41</v>
      </c>
      <c r="BY44" s="15" t="s">
        <v>42</v>
      </c>
      <c r="BZ44" s="15" t="s">
        <v>43</v>
      </c>
      <c r="CA44" s="15" t="s">
        <v>44</v>
      </c>
      <c r="CB44" s="15" t="s">
        <v>45</v>
      </c>
      <c r="CC44" s="15" t="s">
        <v>46</v>
      </c>
      <c r="CD44" s="16" t="s">
        <v>47</v>
      </c>
      <c r="CE44" s="15" t="s">
        <v>55</v>
      </c>
      <c r="CF44" s="15" t="s">
        <v>48</v>
      </c>
      <c r="CG44" s="15" t="s">
        <v>49</v>
      </c>
      <c r="CH44" s="15" t="s">
        <v>50</v>
      </c>
      <c r="CI44" s="15" t="s">
        <v>51</v>
      </c>
      <c r="CJ44" s="15" t="s">
        <v>52</v>
      </c>
      <c r="CK44" s="15" t="s">
        <v>53</v>
      </c>
      <c r="CL44" s="16" t="s">
        <v>54</v>
      </c>
      <c r="CN44" s="12" t="s">
        <v>22</v>
      </c>
      <c r="CO44" s="15" t="s">
        <v>40</v>
      </c>
      <c r="CP44" s="15" t="s">
        <v>41</v>
      </c>
      <c r="CQ44" s="15" t="s">
        <v>42</v>
      </c>
      <c r="CR44" s="15" t="s">
        <v>43</v>
      </c>
      <c r="CS44" s="15" t="s">
        <v>44</v>
      </c>
      <c r="CT44" s="15" t="s">
        <v>45</v>
      </c>
      <c r="CU44" s="15" t="s">
        <v>46</v>
      </c>
      <c r="CV44" s="16" t="s">
        <v>47</v>
      </c>
      <c r="CW44" s="15" t="s">
        <v>55</v>
      </c>
      <c r="CX44" s="15" t="s">
        <v>48</v>
      </c>
      <c r="CY44" s="15" t="s">
        <v>49</v>
      </c>
      <c r="CZ44" s="15" t="s">
        <v>50</v>
      </c>
      <c r="DA44" s="15" t="s">
        <v>51</v>
      </c>
      <c r="DB44" s="15" t="s">
        <v>52</v>
      </c>
      <c r="DC44" s="15" t="s">
        <v>53</v>
      </c>
      <c r="DD44" s="16" t="s">
        <v>54</v>
      </c>
      <c r="DF44" s="12" t="s">
        <v>22</v>
      </c>
      <c r="DG44" s="15" t="s">
        <v>40</v>
      </c>
      <c r="DH44" s="15" t="s">
        <v>41</v>
      </c>
      <c r="DI44" s="15" t="s">
        <v>42</v>
      </c>
      <c r="DJ44" s="15" t="s">
        <v>43</v>
      </c>
      <c r="DK44" s="15" t="s">
        <v>44</v>
      </c>
      <c r="DL44" s="15" t="s">
        <v>46</v>
      </c>
      <c r="DM44" s="16" t="s">
        <v>45</v>
      </c>
      <c r="DN44" s="15" t="s">
        <v>55</v>
      </c>
      <c r="DO44" s="15" t="s">
        <v>48</v>
      </c>
      <c r="DP44" s="15" t="s">
        <v>49</v>
      </c>
      <c r="DQ44" s="15" t="s">
        <v>50</v>
      </c>
      <c r="DR44" s="15" t="s">
        <v>51</v>
      </c>
      <c r="DS44" s="15" t="s">
        <v>53</v>
      </c>
      <c r="DT44" s="16" t="s">
        <v>52</v>
      </c>
      <c r="DV44" s="12" t="s">
        <v>22</v>
      </c>
      <c r="DW44" s="15" t="s">
        <v>40</v>
      </c>
      <c r="DX44" s="15" t="s">
        <v>41</v>
      </c>
      <c r="DY44" s="15" t="s">
        <v>42</v>
      </c>
      <c r="DZ44" s="15" t="s">
        <v>43</v>
      </c>
      <c r="EA44" s="15" t="s">
        <v>44</v>
      </c>
      <c r="EB44" s="15" t="s">
        <v>46</v>
      </c>
      <c r="EC44" s="16" t="s">
        <v>45</v>
      </c>
      <c r="ED44" s="15" t="s">
        <v>55</v>
      </c>
      <c r="EE44" s="15" t="s">
        <v>48</v>
      </c>
      <c r="EF44" s="15" t="s">
        <v>49</v>
      </c>
      <c r="EG44" s="15" t="s">
        <v>50</v>
      </c>
      <c r="EH44" s="15" t="s">
        <v>51</v>
      </c>
      <c r="EI44" s="15" t="s">
        <v>53</v>
      </c>
      <c r="EJ44" s="16" t="s">
        <v>52</v>
      </c>
      <c r="EL44" s="12" t="s">
        <v>22</v>
      </c>
      <c r="EM44" s="15" t="s">
        <v>40</v>
      </c>
      <c r="EN44" s="15" t="s">
        <v>41</v>
      </c>
      <c r="EO44" s="15" t="s">
        <v>42</v>
      </c>
      <c r="EP44" s="15" t="s">
        <v>43</v>
      </c>
      <c r="EQ44" s="15" t="s">
        <v>44</v>
      </c>
      <c r="ER44" s="16" t="s">
        <v>46</v>
      </c>
      <c r="ES44" s="15" t="s">
        <v>55</v>
      </c>
      <c r="ET44" s="15" t="s">
        <v>48</v>
      </c>
      <c r="EU44" s="15" t="s">
        <v>49</v>
      </c>
      <c r="EV44" s="15" t="s">
        <v>50</v>
      </c>
      <c r="EW44" s="15" t="s">
        <v>51</v>
      </c>
      <c r="EX44" s="16" t="s">
        <v>53</v>
      </c>
      <c r="EZ44" s="12" t="s">
        <v>22</v>
      </c>
      <c r="FA44" s="15" t="s">
        <v>40</v>
      </c>
      <c r="FB44" s="15" t="s">
        <v>41</v>
      </c>
      <c r="FC44" s="15" t="s">
        <v>42</v>
      </c>
      <c r="FD44" s="15" t="s">
        <v>43</v>
      </c>
      <c r="FE44" s="15" t="s">
        <v>44</v>
      </c>
      <c r="FF44" s="15" t="s">
        <v>46</v>
      </c>
      <c r="FG44" s="16" t="s">
        <v>45</v>
      </c>
      <c r="FH44" s="15" t="s">
        <v>55</v>
      </c>
      <c r="FI44" s="15" t="s">
        <v>48</v>
      </c>
      <c r="FJ44" s="15" t="s">
        <v>49</v>
      </c>
      <c r="FK44" s="15" t="s">
        <v>50</v>
      </c>
      <c r="FL44" s="15" t="s">
        <v>51</v>
      </c>
      <c r="FM44" s="15" t="s">
        <v>53</v>
      </c>
      <c r="FN44" s="16" t="s">
        <v>52</v>
      </c>
      <c r="FP44" s="12" t="s">
        <v>22</v>
      </c>
      <c r="FQ44" s="15" t="s">
        <v>40</v>
      </c>
      <c r="FR44" s="15" t="s">
        <v>41</v>
      </c>
      <c r="FS44" s="15" t="s">
        <v>42</v>
      </c>
      <c r="FT44" s="15" t="s">
        <v>43</v>
      </c>
      <c r="FU44" s="15" t="s">
        <v>44</v>
      </c>
      <c r="FV44" s="15" t="s">
        <v>45</v>
      </c>
      <c r="FW44" s="15" t="s">
        <v>46</v>
      </c>
      <c r="FX44" s="16" t="s">
        <v>47</v>
      </c>
      <c r="FY44" s="15" t="s">
        <v>55</v>
      </c>
      <c r="FZ44" s="15" t="s">
        <v>48</v>
      </c>
      <c r="GA44" s="15" t="s">
        <v>49</v>
      </c>
      <c r="GB44" s="15" t="s">
        <v>50</v>
      </c>
      <c r="GC44" s="15" t="s">
        <v>51</v>
      </c>
      <c r="GD44" s="15" t="s">
        <v>52</v>
      </c>
      <c r="GE44" s="15" t="s">
        <v>53</v>
      </c>
      <c r="GF44" s="16" t="s">
        <v>54</v>
      </c>
      <c r="GH44" s="12" t="s">
        <v>22</v>
      </c>
      <c r="GI44" s="15" t="s">
        <v>40</v>
      </c>
      <c r="GJ44" s="15" t="s">
        <v>41</v>
      </c>
      <c r="GK44" s="15" t="s">
        <v>42</v>
      </c>
      <c r="GL44" s="15" t="s">
        <v>43</v>
      </c>
      <c r="GM44" s="15" t="s">
        <v>44</v>
      </c>
      <c r="GN44" s="15" t="s">
        <v>46</v>
      </c>
      <c r="GO44" s="15" t="s">
        <v>45</v>
      </c>
      <c r="GP44" s="16" t="s">
        <v>47</v>
      </c>
      <c r="GQ44" s="15" t="s">
        <v>55</v>
      </c>
      <c r="GR44" s="15" t="s">
        <v>48</v>
      </c>
      <c r="GS44" s="15" t="s">
        <v>49</v>
      </c>
      <c r="GT44" s="15" t="s">
        <v>50</v>
      </c>
      <c r="GU44" s="15" t="s">
        <v>51</v>
      </c>
      <c r="GV44" s="15" t="s">
        <v>53</v>
      </c>
      <c r="GW44" s="15" t="s">
        <v>52</v>
      </c>
      <c r="GX44" s="16" t="s">
        <v>54</v>
      </c>
      <c r="GZ44" s="12" t="s">
        <v>22</v>
      </c>
      <c r="HA44" s="15" t="s">
        <v>40</v>
      </c>
      <c r="HB44" s="15" t="s">
        <v>41</v>
      </c>
      <c r="HC44" s="15" t="s">
        <v>42</v>
      </c>
      <c r="HD44" s="15" t="s">
        <v>43</v>
      </c>
      <c r="HE44" s="15" t="s">
        <v>44</v>
      </c>
      <c r="HF44" s="15" t="s">
        <v>46</v>
      </c>
      <c r="HG44" s="16" t="s">
        <v>45</v>
      </c>
      <c r="HH44" s="15" t="s">
        <v>55</v>
      </c>
      <c r="HI44" s="15" t="s">
        <v>48</v>
      </c>
      <c r="HJ44" s="15" t="s">
        <v>49</v>
      </c>
      <c r="HK44" s="15" t="s">
        <v>50</v>
      </c>
      <c r="HL44" s="15" t="s">
        <v>51</v>
      </c>
      <c r="HM44" s="15" t="s">
        <v>53</v>
      </c>
      <c r="HN44" s="16" t="s">
        <v>52</v>
      </c>
    </row>
    <row r="45" spans="2:222" x14ac:dyDescent="0.35">
      <c r="B45" s="5" t="s">
        <v>23</v>
      </c>
      <c r="C45" s="10">
        <v>1</v>
      </c>
      <c r="D45" s="10">
        <v>3</v>
      </c>
      <c r="E45" s="10">
        <v>9</v>
      </c>
      <c r="F45" s="10">
        <v>10</v>
      </c>
      <c r="G45" s="10">
        <v>59</v>
      </c>
      <c r="H45" s="10">
        <v>1</v>
      </c>
      <c r="I45" s="10">
        <v>47</v>
      </c>
      <c r="J45" s="9">
        <v>0</v>
      </c>
      <c r="K45" s="10">
        <v>0.76900000000000002</v>
      </c>
      <c r="L45" s="10">
        <v>2.3079999999999998</v>
      </c>
      <c r="M45" s="10">
        <v>6.923</v>
      </c>
      <c r="N45" s="10">
        <v>7.6920000000000002</v>
      </c>
      <c r="O45" s="10">
        <v>45.384999999999998</v>
      </c>
      <c r="P45" s="10">
        <v>0.76900000000000002</v>
      </c>
      <c r="Q45" s="10">
        <v>36.154000000000003</v>
      </c>
      <c r="R45" s="9">
        <v>0</v>
      </c>
      <c r="T45" s="5" t="s">
        <v>23</v>
      </c>
      <c r="U45" s="10">
        <v>1</v>
      </c>
      <c r="V45" s="10">
        <v>1</v>
      </c>
      <c r="W45" s="10">
        <v>6</v>
      </c>
      <c r="X45" s="10">
        <v>26</v>
      </c>
      <c r="Y45" s="10">
        <v>45</v>
      </c>
      <c r="Z45" s="10">
        <v>51</v>
      </c>
      <c r="AA45" s="10">
        <v>0</v>
      </c>
      <c r="AB45" s="9">
        <v>0</v>
      </c>
      <c r="AC45" s="10">
        <v>0.76900000000000002</v>
      </c>
      <c r="AD45" s="10">
        <v>0.76900000000000002</v>
      </c>
      <c r="AE45" s="10">
        <v>4.6150000000000002</v>
      </c>
      <c r="AF45" s="10">
        <v>20</v>
      </c>
      <c r="AG45" s="10">
        <v>34.615000000000002</v>
      </c>
      <c r="AH45" s="10">
        <v>39.231000000000002</v>
      </c>
      <c r="AI45" s="10">
        <v>0</v>
      </c>
      <c r="AJ45" s="9">
        <v>0</v>
      </c>
      <c r="AL45" s="5" t="s">
        <v>23</v>
      </c>
      <c r="AM45" s="10">
        <v>1</v>
      </c>
      <c r="AN45" s="10">
        <v>9</v>
      </c>
      <c r="AO45" s="10">
        <v>26</v>
      </c>
      <c r="AP45" s="10">
        <v>48</v>
      </c>
      <c r="AQ45" s="10">
        <v>45</v>
      </c>
      <c r="AR45" s="10">
        <v>0</v>
      </c>
      <c r="AS45" s="10">
        <v>0</v>
      </c>
      <c r="AT45" s="9">
        <v>0</v>
      </c>
      <c r="AU45" s="10">
        <v>0.77500000000000002</v>
      </c>
      <c r="AV45" s="10">
        <v>6.9770000000000003</v>
      </c>
      <c r="AW45" s="10">
        <v>20.155000000000001</v>
      </c>
      <c r="AX45" s="10">
        <v>37.209000000000003</v>
      </c>
      <c r="AY45" s="10">
        <v>34.884</v>
      </c>
      <c r="AZ45" s="10">
        <v>0</v>
      </c>
      <c r="BA45" s="10">
        <v>0</v>
      </c>
      <c r="BB45" s="9">
        <v>0</v>
      </c>
      <c r="BD45" s="5" t="s">
        <v>23</v>
      </c>
      <c r="BE45" s="10">
        <v>1</v>
      </c>
      <c r="BF45" s="10">
        <v>3</v>
      </c>
      <c r="BG45" s="10">
        <v>5</v>
      </c>
      <c r="BH45" s="10">
        <v>24</v>
      </c>
      <c r="BI45" s="10">
        <v>62</v>
      </c>
      <c r="BJ45" s="10">
        <v>1</v>
      </c>
      <c r="BK45" s="10">
        <v>33</v>
      </c>
      <c r="BL45" s="9">
        <v>0</v>
      </c>
      <c r="BM45" s="10">
        <v>0.77500000000000002</v>
      </c>
      <c r="BN45" s="10">
        <v>2.3260000000000001</v>
      </c>
      <c r="BO45" s="10">
        <v>3.8759999999999999</v>
      </c>
      <c r="BP45" s="10">
        <v>18.605</v>
      </c>
      <c r="BQ45" s="10">
        <v>48.061999999999998</v>
      </c>
      <c r="BR45" s="10">
        <v>0.77500000000000002</v>
      </c>
      <c r="BS45" s="10">
        <v>25.581</v>
      </c>
      <c r="BT45" s="9">
        <v>0</v>
      </c>
      <c r="BV45" s="5" t="s">
        <v>23</v>
      </c>
      <c r="BW45" s="10">
        <v>2</v>
      </c>
      <c r="BX45" s="10">
        <v>13</v>
      </c>
      <c r="BY45" s="10">
        <v>12</v>
      </c>
      <c r="BZ45" s="10">
        <v>29</v>
      </c>
      <c r="CA45" s="10">
        <v>53</v>
      </c>
      <c r="CB45" s="10">
        <v>1</v>
      </c>
      <c r="CC45" s="10">
        <v>19</v>
      </c>
      <c r="CD45" s="9">
        <v>1</v>
      </c>
      <c r="CE45" s="10">
        <v>1.538</v>
      </c>
      <c r="CF45" s="10">
        <v>10</v>
      </c>
      <c r="CG45" s="10">
        <v>9.2309999999999999</v>
      </c>
      <c r="CH45" s="10">
        <v>22.308</v>
      </c>
      <c r="CI45" s="10">
        <v>40.768999999999998</v>
      </c>
      <c r="CJ45" s="10">
        <v>0.76900000000000002</v>
      </c>
      <c r="CK45" s="10">
        <v>14.615</v>
      </c>
      <c r="CL45" s="9">
        <v>0.76900000000000002</v>
      </c>
      <c r="CN45" s="5" t="s">
        <v>23</v>
      </c>
      <c r="CO45" s="10">
        <v>6</v>
      </c>
      <c r="CP45" s="10">
        <v>11</v>
      </c>
      <c r="CQ45" s="10">
        <v>13</v>
      </c>
      <c r="CR45" s="10">
        <v>21</v>
      </c>
      <c r="CS45" s="10">
        <v>45</v>
      </c>
      <c r="CT45" s="10">
        <v>6</v>
      </c>
      <c r="CU45" s="10">
        <v>26</v>
      </c>
      <c r="CV45" s="9">
        <v>2</v>
      </c>
      <c r="CW45" s="10">
        <v>4.6150000000000002</v>
      </c>
      <c r="CX45" s="10">
        <v>8.4619999999999997</v>
      </c>
      <c r="CY45" s="10">
        <v>10</v>
      </c>
      <c r="CZ45" s="10">
        <v>16.154</v>
      </c>
      <c r="DA45" s="10">
        <v>34.615000000000002</v>
      </c>
      <c r="DB45" s="10">
        <v>4.6150000000000002</v>
      </c>
      <c r="DC45" s="10">
        <v>20</v>
      </c>
      <c r="DD45" s="9">
        <v>1.538</v>
      </c>
      <c r="DF45" s="5" t="s">
        <v>23</v>
      </c>
      <c r="DG45" s="10">
        <v>1</v>
      </c>
      <c r="DH45" s="10">
        <v>2</v>
      </c>
      <c r="DI45" s="10">
        <v>3</v>
      </c>
      <c r="DJ45" s="10">
        <v>14</v>
      </c>
      <c r="DK45" s="10">
        <v>66</v>
      </c>
      <c r="DL45" s="10">
        <v>41</v>
      </c>
      <c r="DM45" s="9">
        <v>0</v>
      </c>
      <c r="DN45" s="10">
        <v>0.78700000000000003</v>
      </c>
      <c r="DO45" s="10">
        <v>1.575</v>
      </c>
      <c r="DP45" s="10">
        <v>2.3620000000000001</v>
      </c>
      <c r="DQ45" s="10">
        <v>11.023999999999999</v>
      </c>
      <c r="DR45" s="10">
        <v>51.969000000000001</v>
      </c>
      <c r="DS45" s="10">
        <v>32.283000000000001</v>
      </c>
      <c r="DT45" s="9">
        <v>0</v>
      </c>
      <c r="DV45" s="5" t="s">
        <v>23</v>
      </c>
      <c r="DW45" s="10">
        <v>1</v>
      </c>
      <c r="DX45" s="10">
        <v>3</v>
      </c>
      <c r="DY45" s="10">
        <v>4</v>
      </c>
      <c r="DZ45" s="10">
        <v>22</v>
      </c>
      <c r="EA45" s="10">
        <v>60</v>
      </c>
      <c r="EB45" s="10">
        <v>37</v>
      </c>
      <c r="EC45" s="9">
        <v>0</v>
      </c>
      <c r="ED45" s="10">
        <v>0.78700000000000003</v>
      </c>
      <c r="EE45" s="10">
        <v>2.3620000000000001</v>
      </c>
      <c r="EF45" s="10">
        <v>3.15</v>
      </c>
      <c r="EG45" s="10">
        <v>17.323</v>
      </c>
      <c r="EH45" s="10">
        <v>47.244</v>
      </c>
      <c r="EI45" s="10">
        <v>29.134</v>
      </c>
      <c r="EJ45" s="9">
        <v>0</v>
      </c>
      <c r="EL45" s="5" t="s">
        <v>23</v>
      </c>
      <c r="EM45" s="10">
        <v>3</v>
      </c>
      <c r="EN45" s="10">
        <v>1</v>
      </c>
      <c r="EO45" s="10">
        <v>2</v>
      </c>
      <c r="EP45" s="10">
        <v>10</v>
      </c>
      <c r="EQ45" s="10">
        <v>67</v>
      </c>
      <c r="ER45" s="9">
        <v>44</v>
      </c>
      <c r="ES45" s="10">
        <v>2.3620000000000001</v>
      </c>
      <c r="ET45" s="10">
        <v>0.78700000000000003</v>
      </c>
      <c r="EU45" s="10">
        <v>1.575</v>
      </c>
      <c r="EV45" s="10">
        <v>7.8739999999999997</v>
      </c>
      <c r="EW45" s="10">
        <v>52.756</v>
      </c>
      <c r="EX45" s="9">
        <v>34.646000000000001</v>
      </c>
      <c r="EZ45" s="5" t="s">
        <v>23</v>
      </c>
      <c r="FA45" s="10">
        <v>1</v>
      </c>
      <c r="FB45" s="10">
        <v>3</v>
      </c>
      <c r="FC45" s="10">
        <v>1</v>
      </c>
      <c r="FD45" s="10">
        <v>12</v>
      </c>
      <c r="FE45" s="10">
        <v>61</v>
      </c>
      <c r="FF45" s="10">
        <v>49</v>
      </c>
      <c r="FG45" s="9">
        <v>0</v>
      </c>
      <c r="FH45" s="10">
        <v>0.78700000000000003</v>
      </c>
      <c r="FI45" s="10">
        <v>2.3620000000000001</v>
      </c>
      <c r="FJ45" s="10">
        <v>0.78700000000000003</v>
      </c>
      <c r="FK45" s="10">
        <v>9.4489999999999998</v>
      </c>
      <c r="FL45" s="10">
        <v>48.030999999999999</v>
      </c>
      <c r="FM45" s="10">
        <v>38.582999999999998</v>
      </c>
      <c r="FN45" s="9">
        <v>0</v>
      </c>
      <c r="FP45" s="5" t="s">
        <v>23</v>
      </c>
      <c r="FQ45" s="10">
        <v>3</v>
      </c>
      <c r="FR45" s="10">
        <v>10</v>
      </c>
      <c r="FS45" s="10">
        <v>6</v>
      </c>
      <c r="FT45" s="10">
        <v>12</v>
      </c>
      <c r="FU45" s="10">
        <v>54</v>
      </c>
      <c r="FV45" s="10">
        <v>2</v>
      </c>
      <c r="FW45" s="10">
        <v>40</v>
      </c>
      <c r="FX45" s="9">
        <v>0</v>
      </c>
      <c r="FY45" s="10">
        <v>2.3620000000000001</v>
      </c>
      <c r="FZ45" s="10">
        <v>7.8739999999999997</v>
      </c>
      <c r="GA45" s="10">
        <v>4.7240000000000002</v>
      </c>
      <c r="GB45" s="10">
        <v>9.4489999999999998</v>
      </c>
      <c r="GC45" s="10">
        <v>42.52</v>
      </c>
      <c r="GD45" s="10">
        <v>1.575</v>
      </c>
      <c r="GE45" s="10">
        <v>31.495999999999999</v>
      </c>
      <c r="GF45" s="9">
        <v>0</v>
      </c>
      <c r="GH45" s="5" t="s">
        <v>23</v>
      </c>
      <c r="GI45" s="10">
        <v>1</v>
      </c>
      <c r="GJ45" s="10">
        <v>1</v>
      </c>
      <c r="GK45" s="10">
        <v>4</v>
      </c>
      <c r="GL45" s="10">
        <v>18</v>
      </c>
      <c r="GM45" s="10">
        <v>72</v>
      </c>
      <c r="GN45" s="10">
        <v>31</v>
      </c>
      <c r="GO45" s="10">
        <v>0</v>
      </c>
      <c r="GP45" s="9">
        <v>0</v>
      </c>
      <c r="GQ45" s="10">
        <v>0.78700000000000003</v>
      </c>
      <c r="GR45" s="10">
        <v>0.78700000000000003</v>
      </c>
      <c r="GS45" s="10">
        <v>3.15</v>
      </c>
      <c r="GT45" s="10">
        <v>14.173</v>
      </c>
      <c r="GU45" s="10">
        <v>56.692999999999998</v>
      </c>
      <c r="GV45" s="10">
        <v>24.408999999999999</v>
      </c>
      <c r="GW45" s="10">
        <v>0</v>
      </c>
      <c r="GX45" s="9">
        <v>0</v>
      </c>
      <c r="GZ45" s="5" t="s">
        <v>23</v>
      </c>
      <c r="HA45" s="10">
        <v>1</v>
      </c>
      <c r="HB45" s="10">
        <v>1</v>
      </c>
      <c r="HC45" s="10">
        <v>3</v>
      </c>
      <c r="HD45" s="10">
        <v>13</v>
      </c>
      <c r="HE45" s="10">
        <v>57</v>
      </c>
      <c r="HF45" s="10">
        <v>52</v>
      </c>
      <c r="HG45" s="9">
        <v>0</v>
      </c>
      <c r="HH45" s="10">
        <v>0.78700000000000003</v>
      </c>
      <c r="HI45" s="10">
        <v>0.78700000000000003</v>
      </c>
      <c r="HJ45" s="10">
        <v>2.3620000000000001</v>
      </c>
      <c r="HK45" s="10">
        <v>10.236000000000001</v>
      </c>
      <c r="HL45" s="10">
        <v>44.881999999999998</v>
      </c>
      <c r="HM45" s="10">
        <v>40.945</v>
      </c>
      <c r="HN45" s="9">
        <v>0</v>
      </c>
    </row>
    <row r="46" spans="2:222" x14ac:dyDescent="0.35">
      <c r="B46" s="5" t="s">
        <v>24</v>
      </c>
      <c r="C46" s="10">
        <v>17</v>
      </c>
      <c r="D46" s="10">
        <v>16</v>
      </c>
      <c r="E46" s="10">
        <v>21</v>
      </c>
      <c r="F46" s="10">
        <v>42</v>
      </c>
      <c r="G46" s="10">
        <v>146</v>
      </c>
      <c r="H46" s="10">
        <v>5</v>
      </c>
      <c r="I46" s="10">
        <v>115</v>
      </c>
      <c r="J46" s="9">
        <v>6</v>
      </c>
      <c r="K46" s="10">
        <v>4.62</v>
      </c>
      <c r="L46" s="10">
        <v>4.3479999999999999</v>
      </c>
      <c r="M46" s="10">
        <v>5.7069999999999999</v>
      </c>
      <c r="N46" s="10">
        <v>11.413</v>
      </c>
      <c r="O46" s="10">
        <v>39.673999999999999</v>
      </c>
      <c r="P46" s="10">
        <v>1.359</v>
      </c>
      <c r="Q46" s="10">
        <v>31.25</v>
      </c>
      <c r="R46" s="9">
        <v>1.63</v>
      </c>
      <c r="T46" s="5" t="s">
        <v>24</v>
      </c>
      <c r="U46" s="10">
        <v>3</v>
      </c>
      <c r="V46" s="10">
        <v>6</v>
      </c>
      <c r="W46" s="10">
        <v>20</v>
      </c>
      <c r="X46" s="10">
        <v>86</v>
      </c>
      <c r="Y46" s="10">
        <v>139</v>
      </c>
      <c r="Z46" s="10">
        <v>110</v>
      </c>
      <c r="AA46" s="10">
        <v>2</v>
      </c>
      <c r="AB46" s="9">
        <v>2</v>
      </c>
      <c r="AC46" s="10">
        <v>0.81499999999999995</v>
      </c>
      <c r="AD46" s="10">
        <v>1.63</v>
      </c>
      <c r="AE46" s="10">
        <v>5.4349999999999996</v>
      </c>
      <c r="AF46" s="10">
        <v>23.37</v>
      </c>
      <c r="AG46" s="10">
        <v>37.771999999999998</v>
      </c>
      <c r="AH46" s="10">
        <v>29.890999999999998</v>
      </c>
      <c r="AI46" s="10">
        <v>0.54300000000000004</v>
      </c>
      <c r="AJ46" s="9">
        <v>0.54300000000000004</v>
      </c>
      <c r="AL46" s="5" t="s">
        <v>24</v>
      </c>
      <c r="AM46" s="10">
        <v>9</v>
      </c>
      <c r="AN46" s="10">
        <v>18</v>
      </c>
      <c r="AO46" s="10">
        <v>83</v>
      </c>
      <c r="AP46" s="10">
        <v>153</v>
      </c>
      <c r="AQ46" s="10">
        <v>98</v>
      </c>
      <c r="AR46" s="10">
        <v>3</v>
      </c>
      <c r="AS46" s="10">
        <v>2</v>
      </c>
      <c r="AT46" s="9">
        <v>2</v>
      </c>
      <c r="AU46" s="10">
        <v>2.4460000000000002</v>
      </c>
      <c r="AV46" s="10">
        <v>4.891</v>
      </c>
      <c r="AW46" s="10">
        <v>22.553999999999998</v>
      </c>
      <c r="AX46" s="10">
        <v>41.576000000000001</v>
      </c>
      <c r="AY46" s="10">
        <v>26.63</v>
      </c>
      <c r="AZ46" s="10">
        <v>0.81499999999999995</v>
      </c>
      <c r="BA46" s="10">
        <v>0.54300000000000004</v>
      </c>
      <c r="BB46" s="9">
        <v>0.54300000000000004</v>
      </c>
      <c r="BD46" s="5" t="s">
        <v>24</v>
      </c>
      <c r="BE46" s="10">
        <v>3</v>
      </c>
      <c r="BF46" s="10">
        <v>12</v>
      </c>
      <c r="BG46" s="10">
        <v>39</v>
      </c>
      <c r="BH46" s="10">
        <v>75</v>
      </c>
      <c r="BI46" s="10">
        <v>172</v>
      </c>
      <c r="BJ46" s="10">
        <v>7</v>
      </c>
      <c r="BK46" s="10">
        <v>56</v>
      </c>
      <c r="BL46" s="9">
        <v>3</v>
      </c>
      <c r="BM46" s="10">
        <v>0.81699999999999995</v>
      </c>
      <c r="BN46" s="10">
        <v>3.27</v>
      </c>
      <c r="BO46" s="10">
        <v>10.627000000000001</v>
      </c>
      <c r="BP46" s="10">
        <v>20.436</v>
      </c>
      <c r="BQ46" s="10">
        <v>46.866</v>
      </c>
      <c r="BR46" s="10">
        <v>1.907</v>
      </c>
      <c r="BS46" s="10">
        <v>15.259</v>
      </c>
      <c r="BT46" s="9">
        <v>0.81699999999999995</v>
      </c>
      <c r="BV46" s="5" t="s">
        <v>24</v>
      </c>
      <c r="BW46" s="10">
        <v>18</v>
      </c>
      <c r="BX46" s="10">
        <v>43</v>
      </c>
      <c r="BY46" s="10">
        <v>44</v>
      </c>
      <c r="BZ46" s="10">
        <v>80</v>
      </c>
      <c r="CA46" s="10">
        <v>127</v>
      </c>
      <c r="CB46" s="10">
        <v>16</v>
      </c>
      <c r="CC46" s="10">
        <v>32</v>
      </c>
      <c r="CD46" s="9">
        <v>8</v>
      </c>
      <c r="CE46" s="10">
        <v>4.891</v>
      </c>
      <c r="CF46" s="10">
        <v>11.685</v>
      </c>
      <c r="CG46" s="10">
        <v>11.957000000000001</v>
      </c>
      <c r="CH46" s="10">
        <v>21.739000000000001</v>
      </c>
      <c r="CI46" s="10">
        <v>34.511000000000003</v>
      </c>
      <c r="CJ46" s="10">
        <v>4.3479999999999999</v>
      </c>
      <c r="CK46" s="10">
        <v>8.6959999999999997</v>
      </c>
      <c r="CL46" s="9">
        <v>2.1739999999999999</v>
      </c>
      <c r="CN46" s="5" t="s">
        <v>24</v>
      </c>
      <c r="CO46" s="10">
        <v>20</v>
      </c>
      <c r="CP46" s="10">
        <v>29</v>
      </c>
      <c r="CQ46" s="10">
        <v>47</v>
      </c>
      <c r="CR46" s="10">
        <v>68</v>
      </c>
      <c r="CS46" s="10">
        <v>124</v>
      </c>
      <c r="CT46" s="10">
        <v>22</v>
      </c>
      <c r="CU46" s="10">
        <v>45</v>
      </c>
      <c r="CV46" s="9">
        <v>11</v>
      </c>
      <c r="CW46" s="10">
        <v>5.4640000000000004</v>
      </c>
      <c r="CX46" s="10">
        <v>7.923</v>
      </c>
      <c r="CY46" s="10">
        <v>12.842000000000001</v>
      </c>
      <c r="CZ46" s="10">
        <v>18.579000000000001</v>
      </c>
      <c r="DA46" s="10">
        <v>33.880000000000003</v>
      </c>
      <c r="DB46" s="10">
        <v>6.0110000000000001</v>
      </c>
      <c r="DC46" s="10">
        <v>12.295</v>
      </c>
      <c r="DD46" s="9">
        <v>3.0049999999999999</v>
      </c>
      <c r="DF46" s="5" t="s">
        <v>24</v>
      </c>
      <c r="DG46" s="10">
        <v>2</v>
      </c>
      <c r="DH46" s="10">
        <v>6</v>
      </c>
      <c r="DI46" s="10">
        <v>21</v>
      </c>
      <c r="DJ46" s="10">
        <v>48</v>
      </c>
      <c r="DK46" s="10">
        <v>162</v>
      </c>
      <c r="DL46" s="10">
        <v>119</v>
      </c>
      <c r="DM46" s="9">
        <v>2</v>
      </c>
      <c r="DN46" s="10">
        <v>0.55600000000000005</v>
      </c>
      <c r="DO46" s="10">
        <v>1.667</v>
      </c>
      <c r="DP46" s="10">
        <v>5.8330000000000002</v>
      </c>
      <c r="DQ46" s="10">
        <v>13.333</v>
      </c>
      <c r="DR46" s="10">
        <v>45</v>
      </c>
      <c r="DS46" s="10">
        <v>33.055999999999997</v>
      </c>
      <c r="DT46" s="9">
        <v>0.55600000000000005</v>
      </c>
      <c r="DV46" s="5" t="s">
        <v>24</v>
      </c>
      <c r="DW46" s="10">
        <v>4</v>
      </c>
      <c r="DX46" s="10">
        <v>7</v>
      </c>
      <c r="DY46" s="10">
        <v>16</v>
      </c>
      <c r="DZ46" s="10">
        <v>67</v>
      </c>
      <c r="EA46" s="10">
        <v>177</v>
      </c>
      <c r="EB46" s="10">
        <v>88</v>
      </c>
      <c r="EC46" s="9">
        <v>1</v>
      </c>
      <c r="ED46" s="10">
        <v>1.111</v>
      </c>
      <c r="EE46" s="10">
        <v>1.944</v>
      </c>
      <c r="EF46" s="10">
        <v>4.444</v>
      </c>
      <c r="EG46" s="10">
        <v>18.611000000000001</v>
      </c>
      <c r="EH46" s="10">
        <v>49.167000000000002</v>
      </c>
      <c r="EI46" s="10">
        <v>24.443999999999999</v>
      </c>
      <c r="EJ46" s="9">
        <v>0.27800000000000002</v>
      </c>
      <c r="EL46" s="5" t="s">
        <v>24</v>
      </c>
      <c r="EM46" s="10">
        <v>2</v>
      </c>
      <c r="EN46" s="10">
        <v>9</v>
      </c>
      <c r="EO46" s="10">
        <v>20</v>
      </c>
      <c r="EP46" s="10">
        <v>43</v>
      </c>
      <c r="EQ46" s="10">
        <v>161</v>
      </c>
      <c r="ER46" s="9">
        <v>123</v>
      </c>
      <c r="ES46" s="10">
        <v>0.55900000000000005</v>
      </c>
      <c r="ET46" s="10">
        <v>2.5139999999999998</v>
      </c>
      <c r="EU46" s="10">
        <v>5.5869999999999997</v>
      </c>
      <c r="EV46" s="10">
        <v>12.010999999999999</v>
      </c>
      <c r="EW46" s="10">
        <v>44.972000000000001</v>
      </c>
      <c r="EX46" s="9">
        <v>34.357999999999997</v>
      </c>
      <c r="EZ46" s="5" t="s">
        <v>24</v>
      </c>
      <c r="FA46" s="10">
        <v>3</v>
      </c>
      <c r="FB46" s="10">
        <v>9</v>
      </c>
      <c r="FC46" s="10">
        <v>17</v>
      </c>
      <c r="FD46" s="10">
        <v>40</v>
      </c>
      <c r="FE46" s="10">
        <v>166</v>
      </c>
      <c r="FF46" s="10">
        <v>122</v>
      </c>
      <c r="FG46" s="9">
        <v>1</v>
      </c>
      <c r="FH46" s="10">
        <v>0.83799999999999997</v>
      </c>
      <c r="FI46" s="10">
        <v>2.5139999999999998</v>
      </c>
      <c r="FJ46" s="10">
        <v>4.7489999999999997</v>
      </c>
      <c r="FK46" s="10">
        <v>11.173</v>
      </c>
      <c r="FL46" s="10">
        <v>46.369</v>
      </c>
      <c r="FM46" s="10">
        <v>34.078000000000003</v>
      </c>
      <c r="FN46" s="9">
        <v>0.27900000000000003</v>
      </c>
      <c r="FP46" s="5" t="s">
        <v>24</v>
      </c>
      <c r="FQ46" s="10">
        <v>8</v>
      </c>
      <c r="FR46" s="10">
        <v>13</v>
      </c>
      <c r="FS46" s="10">
        <v>30</v>
      </c>
      <c r="FT46" s="10">
        <v>49</v>
      </c>
      <c r="FU46" s="10">
        <v>149</v>
      </c>
      <c r="FV46" s="10">
        <v>3</v>
      </c>
      <c r="FW46" s="10">
        <v>103</v>
      </c>
      <c r="FX46" s="9">
        <v>2</v>
      </c>
      <c r="FY46" s="10">
        <v>2.2410000000000001</v>
      </c>
      <c r="FZ46" s="10">
        <v>3.641</v>
      </c>
      <c r="GA46" s="10">
        <v>8.4030000000000005</v>
      </c>
      <c r="GB46" s="10">
        <v>13.725</v>
      </c>
      <c r="GC46" s="10">
        <v>41.737000000000002</v>
      </c>
      <c r="GD46" s="10">
        <v>0.84</v>
      </c>
      <c r="GE46" s="10">
        <v>28.852</v>
      </c>
      <c r="GF46" s="9">
        <v>0.56000000000000005</v>
      </c>
      <c r="GH46" s="5" t="s">
        <v>24</v>
      </c>
      <c r="GI46" s="10">
        <v>9</v>
      </c>
      <c r="GJ46" s="10">
        <v>7</v>
      </c>
      <c r="GK46" s="10">
        <v>16</v>
      </c>
      <c r="GL46" s="10">
        <v>53</v>
      </c>
      <c r="GM46" s="10">
        <v>201</v>
      </c>
      <c r="GN46" s="10">
        <v>71</v>
      </c>
      <c r="GO46" s="10">
        <v>1</v>
      </c>
      <c r="GP46" s="9">
        <v>1</v>
      </c>
      <c r="GQ46" s="10">
        <v>2.5070000000000001</v>
      </c>
      <c r="GR46" s="10">
        <v>1.95</v>
      </c>
      <c r="GS46" s="10">
        <v>4.4569999999999999</v>
      </c>
      <c r="GT46" s="10">
        <v>14.763</v>
      </c>
      <c r="GU46" s="10">
        <v>55.988999999999997</v>
      </c>
      <c r="GV46" s="10">
        <v>19.777000000000001</v>
      </c>
      <c r="GW46" s="10">
        <v>0.27900000000000003</v>
      </c>
      <c r="GX46" s="9">
        <v>0.27900000000000003</v>
      </c>
      <c r="GZ46" s="5" t="s">
        <v>24</v>
      </c>
      <c r="HA46" s="10">
        <v>3</v>
      </c>
      <c r="HB46" s="10">
        <v>4</v>
      </c>
      <c r="HC46" s="10">
        <v>10</v>
      </c>
      <c r="HD46" s="10">
        <v>40</v>
      </c>
      <c r="HE46" s="10">
        <v>154</v>
      </c>
      <c r="HF46" s="10">
        <v>147</v>
      </c>
      <c r="HG46" s="9">
        <v>1</v>
      </c>
      <c r="HH46" s="10">
        <v>0.83599999999999997</v>
      </c>
      <c r="HI46" s="10">
        <v>1.1140000000000001</v>
      </c>
      <c r="HJ46" s="10">
        <v>2.786</v>
      </c>
      <c r="HK46" s="10">
        <v>11.141999999999999</v>
      </c>
      <c r="HL46" s="10">
        <v>42.896999999999998</v>
      </c>
      <c r="HM46" s="10">
        <v>40.947000000000003</v>
      </c>
      <c r="HN46" s="9">
        <v>0.27900000000000003</v>
      </c>
    </row>
    <row r="47" spans="2:222" x14ac:dyDescent="0.35">
      <c r="B47" s="4" t="s">
        <v>10</v>
      </c>
      <c r="C47" s="14">
        <v>18</v>
      </c>
      <c r="D47" s="14">
        <v>19</v>
      </c>
      <c r="E47" s="14">
        <v>30</v>
      </c>
      <c r="F47" s="14">
        <v>52</v>
      </c>
      <c r="G47" s="14">
        <v>205</v>
      </c>
      <c r="H47" s="14">
        <v>6</v>
      </c>
      <c r="I47" s="14">
        <v>162</v>
      </c>
      <c r="J47" s="13">
        <v>6</v>
      </c>
      <c r="K47" s="14"/>
      <c r="L47" s="14"/>
      <c r="M47" s="14"/>
      <c r="N47" s="14"/>
      <c r="O47" s="14"/>
      <c r="P47" s="14"/>
      <c r="Q47" s="14"/>
      <c r="R47" s="13"/>
      <c r="T47" s="4" t="s">
        <v>10</v>
      </c>
      <c r="U47" s="14">
        <v>4</v>
      </c>
      <c r="V47" s="14">
        <v>7</v>
      </c>
      <c r="W47" s="14">
        <v>26</v>
      </c>
      <c r="X47" s="14">
        <v>112</v>
      </c>
      <c r="Y47" s="14">
        <v>184</v>
      </c>
      <c r="Z47" s="14">
        <v>161</v>
      </c>
      <c r="AA47" s="14">
        <v>2</v>
      </c>
      <c r="AB47" s="13">
        <v>2</v>
      </c>
      <c r="AC47" s="14"/>
      <c r="AD47" s="14"/>
      <c r="AE47" s="14"/>
      <c r="AF47" s="14"/>
      <c r="AG47" s="14"/>
      <c r="AH47" s="14"/>
      <c r="AI47" s="14"/>
      <c r="AJ47" s="13"/>
      <c r="AL47" s="4" t="s">
        <v>10</v>
      </c>
      <c r="AM47" s="14">
        <v>10</v>
      </c>
      <c r="AN47" s="14">
        <v>27</v>
      </c>
      <c r="AO47" s="14">
        <v>109</v>
      </c>
      <c r="AP47" s="14">
        <v>201</v>
      </c>
      <c r="AQ47" s="14">
        <v>143</v>
      </c>
      <c r="AR47" s="14">
        <v>3</v>
      </c>
      <c r="AS47" s="14">
        <v>2</v>
      </c>
      <c r="AT47" s="13">
        <v>2</v>
      </c>
      <c r="AU47" s="14"/>
      <c r="AV47" s="14"/>
      <c r="AW47" s="14"/>
      <c r="AX47" s="14"/>
      <c r="AY47" s="14"/>
      <c r="AZ47" s="14"/>
      <c r="BA47" s="14"/>
      <c r="BB47" s="13"/>
      <c r="BD47" s="4" t="s">
        <v>10</v>
      </c>
      <c r="BE47" s="14">
        <v>4</v>
      </c>
      <c r="BF47" s="14">
        <v>15</v>
      </c>
      <c r="BG47" s="14">
        <v>44</v>
      </c>
      <c r="BH47" s="14">
        <v>99</v>
      </c>
      <c r="BI47" s="14">
        <v>234</v>
      </c>
      <c r="BJ47" s="14">
        <v>8</v>
      </c>
      <c r="BK47" s="14">
        <v>89</v>
      </c>
      <c r="BL47" s="13">
        <v>3</v>
      </c>
      <c r="BM47" s="14"/>
      <c r="BN47" s="14"/>
      <c r="BO47" s="14"/>
      <c r="BP47" s="14"/>
      <c r="BQ47" s="14"/>
      <c r="BR47" s="14"/>
      <c r="BS47" s="14"/>
      <c r="BT47" s="13"/>
      <c r="BV47" s="4" t="s">
        <v>10</v>
      </c>
      <c r="BW47" s="14">
        <v>20</v>
      </c>
      <c r="BX47" s="14">
        <v>56</v>
      </c>
      <c r="BY47" s="14">
        <v>56</v>
      </c>
      <c r="BZ47" s="14">
        <v>109</v>
      </c>
      <c r="CA47" s="14">
        <v>180</v>
      </c>
      <c r="CB47" s="14">
        <v>17</v>
      </c>
      <c r="CC47" s="14">
        <v>51</v>
      </c>
      <c r="CD47" s="13">
        <v>9</v>
      </c>
      <c r="CE47" s="14"/>
      <c r="CF47" s="14"/>
      <c r="CG47" s="14"/>
      <c r="CH47" s="14"/>
      <c r="CI47" s="14"/>
      <c r="CJ47" s="14"/>
      <c r="CK47" s="14"/>
      <c r="CL47" s="13"/>
      <c r="CN47" s="4" t="s">
        <v>10</v>
      </c>
      <c r="CO47" s="14">
        <v>26</v>
      </c>
      <c r="CP47" s="14">
        <v>40</v>
      </c>
      <c r="CQ47" s="14">
        <v>60</v>
      </c>
      <c r="CR47" s="14">
        <v>89</v>
      </c>
      <c r="CS47" s="14">
        <v>169</v>
      </c>
      <c r="CT47" s="14">
        <v>28</v>
      </c>
      <c r="CU47" s="14">
        <v>71</v>
      </c>
      <c r="CV47" s="13">
        <v>13</v>
      </c>
      <c r="CW47" s="14"/>
      <c r="CX47" s="14"/>
      <c r="CY47" s="14"/>
      <c r="CZ47" s="14"/>
      <c r="DA47" s="14"/>
      <c r="DB47" s="14"/>
      <c r="DC47" s="14"/>
      <c r="DD47" s="13"/>
      <c r="DF47" s="4" t="s">
        <v>10</v>
      </c>
      <c r="DG47" s="14">
        <v>3</v>
      </c>
      <c r="DH47" s="14">
        <v>8</v>
      </c>
      <c r="DI47" s="14">
        <v>24</v>
      </c>
      <c r="DJ47" s="14">
        <v>62</v>
      </c>
      <c r="DK47" s="14">
        <v>228</v>
      </c>
      <c r="DL47" s="14">
        <v>160</v>
      </c>
      <c r="DM47" s="13">
        <v>2</v>
      </c>
      <c r="DN47" s="14"/>
      <c r="DO47" s="14"/>
      <c r="DP47" s="14"/>
      <c r="DQ47" s="14"/>
      <c r="DR47" s="14"/>
      <c r="DS47" s="14"/>
      <c r="DT47" s="13"/>
      <c r="DV47" s="4" t="s">
        <v>10</v>
      </c>
      <c r="DW47" s="14">
        <v>5</v>
      </c>
      <c r="DX47" s="14">
        <v>10</v>
      </c>
      <c r="DY47" s="14">
        <v>20</v>
      </c>
      <c r="DZ47" s="14">
        <v>89</v>
      </c>
      <c r="EA47" s="14">
        <v>237</v>
      </c>
      <c r="EB47" s="14">
        <v>125</v>
      </c>
      <c r="EC47" s="13">
        <v>1</v>
      </c>
      <c r="ED47" s="14"/>
      <c r="EE47" s="14"/>
      <c r="EF47" s="14"/>
      <c r="EG47" s="14"/>
      <c r="EH47" s="14"/>
      <c r="EI47" s="14"/>
      <c r="EJ47" s="13"/>
      <c r="EL47" s="4" t="s">
        <v>10</v>
      </c>
      <c r="EM47" s="14">
        <v>5</v>
      </c>
      <c r="EN47" s="14">
        <v>10</v>
      </c>
      <c r="EO47" s="14">
        <v>22</v>
      </c>
      <c r="EP47" s="14">
        <v>53</v>
      </c>
      <c r="EQ47" s="14">
        <v>228</v>
      </c>
      <c r="ER47" s="13">
        <v>167</v>
      </c>
      <c r="ES47" s="14"/>
      <c r="ET47" s="14"/>
      <c r="EU47" s="14"/>
      <c r="EV47" s="14"/>
      <c r="EW47" s="14"/>
      <c r="EX47" s="13"/>
      <c r="EZ47" s="4" t="s">
        <v>10</v>
      </c>
      <c r="FA47" s="14">
        <v>4</v>
      </c>
      <c r="FB47" s="14">
        <v>12</v>
      </c>
      <c r="FC47" s="14">
        <v>18</v>
      </c>
      <c r="FD47" s="14">
        <v>52</v>
      </c>
      <c r="FE47" s="14">
        <v>227</v>
      </c>
      <c r="FF47" s="14">
        <v>171</v>
      </c>
      <c r="FG47" s="13">
        <v>1</v>
      </c>
      <c r="FH47" s="14"/>
      <c r="FI47" s="14"/>
      <c r="FJ47" s="14"/>
      <c r="FK47" s="14"/>
      <c r="FL47" s="14"/>
      <c r="FM47" s="14"/>
      <c r="FN47" s="13"/>
      <c r="FP47" s="4" t="s">
        <v>10</v>
      </c>
      <c r="FQ47" s="14">
        <v>11</v>
      </c>
      <c r="FR47" s="14">
        <v>23</v>
      </c>
      <c r="FS47" s="14">
        <v>36</v>
      </c>
      <c r="FT47" s="14">
        <v>61</v>
      </c>
      <c r="FU47" s="14">
        <v>203</v>
      </c>
      <c r="FV47" s="14">
        <v>5</v>
      </c>
      <c r="FW47" s="14">
        <v>143</v>
      </c>
      <c r="FX47" s="13">
        <v>2</v>
      </c>
      <c r="FY47" s="14"/>
      <c r="FZ47" s="14"/>
      <c r="GA47" s="14"/>
      <c r="GB47" s="14"/>
      <c r="GC47" s="14"/>
      <c r="GD47" s="14"/>
      <c r="GE47" s="14"/>
      <c r="GF47" s="13"/>
      <c r="GH47" s="4" t="s">
        <v>10</v>
      </c>
      <c r="GI47" s="14">
        <v>10</v>
      </c>
      <c r="GJ47" s="14">
        <v>8</v>
      </c>
      <c r="GK47" s="14">
        <v>20</v>
      </c>
      <c r="GL47" s="14">
        <v>71</v>
      </c>
      <c r="GM47" s="14">
        <v>273</v>
      </c>
      <c r="GN47" s="14">
        <v>102</v>
      </c>
      <c r="GO47" s="14">
        <v>1</v>
      </c>
      <c r="GP47" s="13">
        <v>1</v>
      </c>
      <c r="GQ47" s="14"/>
      <c r="GR47" s="14"/>
      <c r="GS47" s="14"/>
      <c r="GT47" s="14"/>
      <c r="GU47" s="14"/>
      <c r="GV47" s="14"/>
      <c r="GW47" s="14"/>
      <c r="GX47" s="13"/>
      <c r="GZ47" s="4" t="s">
        <v>10</v>
      </c>
      <c r="HA47" s="14">
        <v>4</v>
      </c>
      <c r="HB47" s="14">
        <v>5</v>
      </c>
      <c r="HC47" s="14">
        <v>13</v>
      </c>
      <c r="HD47" s="14">
        <v>53</v>
      </c>
      <c r="HE47" s="14">
        <v>211</v>
      </c>
      <c r="HF47" s="14">
        <v>199</v>
      </c>
      <c r="HG47" s="13">
        <v>1</v>
      </c>
      <c r="HH47" s="14"/>
      <c r="HI47" s="14"/>
      <c r="HJ47" s="14"/>
      <c r="HK47" s="14"/>
      <c r="HL47" s="14"/>
      <c r="HM47" s="14"/>
      <c r="HN47" s="13"/>
    </row>
    <row r="49" spans="2:222" x14ac:dyDescent="0.35">
      <c r="B49" s="22" t="s">
        <v>57</v>
      </c>
      <c r="C49" s="23"/>
      <c r="D49" s="23"/>
      <c r="E49" s="23"/>
      <c r="F49" s="23"/>
      <c r="G49" s="23"/>
      <c r="H49" s="23"/>
      <c r="I49" s="23"/>
      <c r="J49" s="24"/>
      <c r="K49" s="23"/>
      <c r="L49" s="23"/>
      <c r="M49" s="23"/>
      <c r="N49" s="23"/>
      <c r="O49" s="23"/>
      <c r="P49" s="23"/>
      <c r="Q49" s="23"/>
      <c r="R49" s="24"/>
      <c r="T49" s="22" t="s">
        <v>58</v>
      </c>
      <c r="U49" s="23"/>
      <c r="V49" s="23"/>
      <c r="W49" s="23"/>
      <c r="X49" s="23"/>
      <c r="Y49" s="23"/>
      <c r="Z49" s="23"/>
      <c r="AA49" s="23"/>
      <c r="AB49" s="24"/>
      <c r="AC49" s="23"/>
      <c r="AD49" s="23"/>
      <c r="AE49" s="23"/>
      <c r="AF49" s="23"/>
      <c r="AG49" s="23"/>
      <c r="AH49" s="23"/>
      <c r="AI49" s="23"/>
      <c r="AJ49" s="24"/>
      <c r="AL49" s="22" t="s">
        <v>59</v>
      </c>
      <c r="AM49" s="23"/>
      <c r="AN49" s="23"/>
      <c r="AO49" s="23"/>
      <c r="AP49" s="23"/>
      <c r="AQ49" s="23"/>
      <c r="AR49" s="23"/>
      <c r="AS49" s="23"/>
      <c r="AT49" s="24"/>
      <c r="AU49" s="23"/>
      <c r="AV49" s="23"/>
      <c r="AW49" s="23"/>
      <c r="AX49" s="23"/>
      <c r="AY49" s="23"/>
      <c r="AZ49" s="23"/>
      <c r="BA49" s="23"/>
      <c r="BB49" s="24"/>
      <c r="BD49" s="22" t="s">
        <v>60</v>
      </c>
      <c r="BE49" s="23"/>
      <c r="BF49" s="23"/>
      <c r="BG49" s="23"/>
      <c r="BH49" s="23"/>
      <c r="BI49" s="23"/>
      <c r="BJ49" s="23"/>
      <c r="BK49" s="23"/>
      <c r="BL49" s="24"/>
      <c r="BM49" s="23"/>
      <c r="BN49" s="23"/>
      <c r="BO49" s="23"/>
      <c r="BP49" s="23"/>
      <c r="BQ49" s="23"/>
      <c r="BR49" s="23"/>
      <c r="BS49" s="23"/>
      <c r="BT49" s="24"/>
      <c r="BV49" s="22" t="s">
        <v>61</v>
      </c>
      <c r="BW49" s="23"/>
      <c r="BX49" s="23"/>
      <c r="BY49" s="23"/>
      <c r="BZ49" s="23"/>
      <c r="CA49" s="23"/>
      <c r="CB49" s="23"/>
      <c r="CC49" s="23"/>
      <c r="CD49" s="24"/>
      <c r="CE49" s="23"/>
      <c r="CF49" s="23"/>
      <c r="CG49" s="23"/>
      <c r="CH49" s="23"/>
      <c r="CI49" s="23"/>
      <c r="CJ49" s="23"/>
      <c r="CK49" s="23"/>
      <c r="CL49" s="24"/>
      <c r="CN49" s="22" t="s">
        <v>62</v>
      </c>
      <c r="CO49" s="23"/>
      <c r="CP49" s="23"/>
      <c r="CQ49" s="23"/>
      <c r="CR49" s="23"/>
      <c r="CS49" s="23"/>
      <c r="CT49" s="23"/>
      <c r="CU49" s="23"/>
      <c r="CV49" s="24"/>
      <c r="CW49" s="23"/>
      <c r="CX49" s="23"/>
      <c r="CY49" s="23"/>
      <c r="CZ49" s="23"/>
      <c r="DA49" s="23"/>
      <c r="DB49" s="23"/>
      <c r="DC49" s="23"/>
      <c r="DD49" s="24"/>
      <c r="DF49" s="22" t="s">
        <v>63</v>
      </c>
      <c r="DG49" s="23"/>
      <c r="DH49" s="23"/>
      <c r="DI49" s="23"/>
      <c r="DJ49" s="23"/>
      <c r="DK49" s="23"/>
      <c r="DL49" s="23"/>
      <c r="DM49" s="24"/>
      <c r="DN49" s="23"/>
      <c r="DO49" s="23"/>
      <c r="DP49" s="23"/>
      <c r="DQ49" s="23"/>
      <c r="DR49" s="23"/>
      <c r="DS49" s="23"/>
      <c r="DT49" s="24"/>
      <c r="DV49" s="22" t="s">
        <v>64</v>
      </c>
      <c r="DW49" s="23"/>
      <c r="DX49" s="23"/>
      <c r="DY49" s="23"/>
      <c r="DZ49" s="23"/>
      <c r="EA49" s="23"/>
      <c r="EB49" s="23"/>
      <c r="EC49" s="24"/>
      <c r="ED49" s="23"/>
      <c r="EE49" s="23"/>
      <c r="EF49" s="23"/>
      <c r="EG49" s="23"/>
      <c r="EH49" s="23"/>
      <c r="EI49" s="23"/>
      <c r="EJ49" s="24"/>
      <c r="EL49" s="22" t="s">
        <v>65</v>
      </c>
      <c r="EM49" s="23"/>
      <c r="EN49" s="23"/>
      <c r="EO49" s="23"/>
      <c r="EP49" s="23"/>
      <c r="EQ49" s="23"/>
      <c r="ER49" s="24"/>
      <c r="ES49" s="23"/>
      <c r="ET49" s="23"/>
      <c r="EU49" s="23"/>
      <c r="EV49" s="23"/>
      <c r="EW49" s="23"/>
      <c r="EX49" s="24"/>
      <c r="EZ49" s="22" t="s">
        <v>66</v>
      </c>
      <c r="FA49" s="23"/>
      <c r="FB49" s="23"/>
      <c r="FC49" s="23"/>
      <c r="FD49" s="23"/>
      <c r="FE49" s="23"/>
      <c r="FF49" s="23"/>
      <c r="FG49" s="24"/>
      <c r="FH49" s="23"/>
      <c r="FI49" s="23"/>
      <c r="FJ49" s="23"/>
      <c r="FK49" s="23"/>
      <c r="FL49" s="23"/>
      <c r="FM49" s="23"/>
      <c r="FN49" s="24"/>
      <c r="FP49" s="22" t="s">
        <v>67</v>
      </c>
      <c r="FQ49" s="23"/>
      <c r="FR49" s="23"/>
      <c r="FS49" s="23"/>
      <c r="FT49" s="23"/>
      <c r="FU49" s="23"/>
      <c r="FV49" s="23"/>
      <c r="FW49" s="23"/>
      <c r="FX49" s="24"/>
      <c r="FY49" s="23"/>
      <c r="FZ49" s="23"/>
      <c r="GA49" s="23"/>
      <c r="GB49" s="23"/>
      <c r="GC49" s="23"/>
      <c r="GD49" s="23"/>
      <c r="GE49" s="23"/>
      <c r="GF49" s="24"/>
      <c r="GH49" s="22" t="s">
        <v>68</v>
      </c>
      <c r="GI49" s="23"/>
      <c r="GJ49" s="23"/>
      <c r="GK49" s="23"/>
      <c r="GL49" s="23"/>
      <c r="GM49" s="23"/>
      <c r="GN49" s="23"/>
      <c r="GO49" s="23"/>
      <c r="GP49" s="24"/>
      <c r="GQ49" s="23"/>
      <c r="GR49" s="23"/>
      <c r="GS49" s="23"/>
      <c r="GT49" s="23"/>
      <c r="GU49" s="23"/>
      <c r="GV49" s="23"/>
      <c r="GW49" s="23"/>
      <c r="GX49" s="24"/>
      <c r="GZ49" s="22" t="s">
        <v>69</v>
      </c>
      <c r="HA49" s="23"/>
      <c r="HB49" s="23"/>
      <c r="HC49" s="23"/>
      <c r="HD49" s="23"/>
      <c r="HE49" s="23"/>
      <c r="HF49" s="23"/>
      <c r="HG49" s="24"/>
      <c r="HH49" s="23"/>
      <c r="HI49" s="23"/>
      <c r="HJ49" s="23"/>
      <c r="HK49" s="23"/>
      <c r="HL49" s="23"/>
      <c r="HM49" s="23"/>
      <c r="HN49" s="24"/>
    </row>
    <row r="50" spans="2:222" x14ac:dyDescent="0.35">
      <c r="B50" s="11"/>
      <c r="C50" s="25" t="s">
        <v>4</v>
      </c>
      <c r="D50" s="25"/>
      <c r="E50" s="25"/>
      <c r="F50" s="25"/>
      <c r="G50" s="25"/>
      <c r="H50" s="25"/>
      <c r="I50" s="25"/>
      <c r="J50" s="26"/>
      <c r="K50" s="25" t="s">
        <v>5</v>
      </c>
      <c r="L50" s="25"/>
      <c r="M50" s="25"/>
      <c r="N50" s="25"/>
      <c r="O50" s="25"/>
      <c r="P50" s="25"/>
      <c r="Q50" s="25"/>
      <c r="R50" s="26"/>
      <c r="T50" s="11"/>
      <c r="U50" s="25" t="s">
        <v>4</v>
      </c>
      <c r="V50" s="25"/>
      <c r="W50" s="25"/>
      <c r="X50" s="25"/>
      <c r="Y50" s="25"/>
      <c r="Z50" s="25"/>
      <c r="AA50" s="25"/>
      <c r="AB50" s="26"/>
      <c r="AC50" s="25" t="s">
        <v>5</v>
      </c>
      <c r="AD50" s="25"/>
      <c r="AE50" s="25"/>
      <c r="AF50" s="25"/>
      <c r="AG50" s="25"/>
      <c r="AH50" s="25"/>
      <c r="AI50" s="25"/>
      <c r="AJ50" s="26"/>
      <c r="AL50" s="11"/>
      <c r="AM50" s="25" t="s">
        <v>4</v>
      </c>
      <c r="AN50" s="25"/>
      <c r="AO50" s="25"/>
      <c r="AP50" s="25"/>
      <c r="AQ50" s="25"/>
      <c r="AR50" s="25"/>
      <c r="AS50" s="25"/>
      <c r="AT50" s="26"/>
      <c r="AU50" s="25" t="s">
        <v>5</v>
      </c>
      <c r="AV50" s="25"/>
      <c r="AW50" s="25"/>
      <c r="AX50" s="25"/>
      <c r="AY50" s="25"/>
      <c r="AZ50" s="25"/>
      <c r="BA50" s="25"/>
      <c r="BB50" s="26"/>
      <c r="BD50" s="11"/>
      <c r="BE50" s="25" t="s">
        <v>4</v>
      </c>
      <c r="BF50" s="25"/>
      <c r="BG50" s="25"/>
      <c r="BH50" s="25"/>
      <c r="BI50" s="25"/>
      <c r="BJ50" s="25"/>
      <c r="BK50" s="25"/>
      <c r="BL50" s="26"/>
      <c r="BM50" s="25" t="s">
        <v>5</v>
      </c>
      <c r="BN50" s="25"/>
      <c r="BO50" s="25"/>
      <c r="BP50" s="25"/>
      <c r="BQ50" s="25"/>
      <c r="BR50" s="25"/>
      <c r="BS50" s="25"/>
      <c r="BT50" s="26"/>
      <c r="BV50" s="11"/>
      <c r="BW50" s="25" t="s">
        <v>4</v>
      </c>
      <c r="BX50" s="25"/>
      <c r="BY50" s="25"/>
      <c r="BZ50" s="25"/>
      <c r="CA50" s="25"/>
      <c r="CB50" s="25"/>
      <c r="CC50" s="25"/>
      <c r="CD50" s="26"/>
      <c r="CE50" s="25" t="s">
        <v>5</v>
      </c>
      <c r="CF50" s="25"/>
      <c r="CG50" s="25"/>
      <c r="CH50" s="25"/>
      <c r="CI50" s="25"/>
      <c r="CJ50" s="25"/>
      <c r="CK50" s="25"/>
      <c r="CL50" s="26"/>
      <c r="CN50" s="11"/>
      <c r="CO50" s="25" t="s">
        <v>4</v>
      </c>
      <c r="CP50" s="25"/>
      <c r="CQ50" s="25"/>
      <c r="CR50" s="25"/>
      <c r="CS50" s="25"/>
      <c r="CT50" s="25"/>
      <c r="CU50" s="25"/>
      <c r="CV50" s="26"/>
      <c r="CW50" s="25" t="s">
        <v>5</v>
      </c>
      <c r="CX50" s="25"/>
      <c r="CY50" s="25"/>
      <c r="CZ50" s="25"/>
      <c r="DA50" s="25"/>
      <c r="DB50" s="25"/>
      <c r="DC50" s="25"/>
      <c r="DD50" s="26"/>
      <c r="DF50" s="11"/>
      <c r="DG50" s="25" t="s">
        <v>4</v>
      </c>
      <c r="DH50" s="25"/>
      <c r="DI50" s="25"/>
      <c r="DJ50" s="25"/>
      <c r="DK50" s="25"/>
      <c r="DL50" s="25"/>
      <c r="DM50" s="26"/>
      <c r="DN50" s="25" t="s">
        <v>5</v>
      </c>
      <c r="DO50" s="25"/>
      <c r="DP50" s="25"/>
      <c r="DQ50" s="25"/>
      <c r="DR50" s="25"/>
      <c r="DS50" s="25"/>
      <c r="DT50" s="26"/>
      <c r="DV50" s="11"/>
      <c r="DW50" s="25" t="s">
        <v>4</v>
      </c>
      <c r="DX50" s="25"/>
      <c r="DY50" s="25"/>
      <c r="DZ50" s="25"/>
      <c r="EA50" s="25"/>
      <c r="EB50" s="25"/>
      <c r="EC50" s="26"/>
      <c r="ED50" s="25" t="s">
        <v>5</v>
      </c>
      <c r="EE50" s="25"/>
      <c r="EF50" s="25"/>
      <c r="EG50" s="25"/>
      <c r="EH50" s="25"/>
      <c r="EI50" s="25"/>
      <c r="EJ50" s="26"/>
      <c r="EL50" s="11"/>
      <c r="EM50" s="25" t="s">
        <v>4</v>
      </c>
      <c r="EN50" s="25"/>
      <c r="EO50" s="25"/>
      <c r="EP50" s="25"/>
      <c r="EQ50" s="25"/>
      <c r="ER50" s="26"/>
      <c r="ES50" s="25" t="s">
        <v>5</v>
      </c>
      <c r="ET50" s="25"/>
      <c r="EU50" s="25"/>
      <c r="EV50" s="25"/>
      <c r="EW50" s="25"/>
      <c r="EX50" s="26"/>
      <c r="EZ50" s="11"/>
      <c r="FA50" s="25" t="s">
        <v>4</v>
      </c>
      <c r="FB50" s="25"/>
      <c r="FC50" s="25"/>
      <c r="FD50" s="25"/>
      <c r="FE50" s="25"/>
      <c r="FF50" s="25"/>
      <c r="FG50" s="26"/>
      <c r="FH50" s="25" t="s">
        <v>5</v>
      </c>
      <c r="FI50" s="25"/>
      <c r="FJ50" s="25"/>
      <c r="FK50" s="25"/>
      <c r="FL50" s="25"/>
      <c r="FM50" s="25"/>
      <c r="FN50" s="26"/>
      <c r="FP50" s="11"/>
      <c r="FQ50" s="25" t="s">
        <v>4</v>
      </c>
      <c r="FR50" s="25"/>
      <c r="FS50" s="25"/>
      <c r="FT50" s="25"/>
      <c r="FU50" s="25"/>
      <c r="FV50" s="25"/>
      <c r="FW50" s="25"/>
      <c r="FX50" s="26"/>
      <c r="FY50" s="25" t="s">
        <v>5</v>
      </c>
      <c r="FZ50" s="25"/>
      <c r="GA50" s="25"/>
      <c r="GB50" s="25"/>
      <c r="GC50" s="25"/>
      <c r="GD50" s="25"/>
      <c r="GE50" s="25"/>
      <c r="GF50" s="26"/>
      <c r="GH50" s="11"/>
      <c r="GI50" s="25" t="s">
        <v>4</v>
      </c>
      <c r="GJ50" s="25"/>
      <c r="GK50" s="25"/>
      <c r="GL50" s="25"/>
      <c r="GM50" s="25"/>
      <c r="GN50" s="25"/>
      <c r="GO50" s="25"/>
      <c r="GP50" s="26"/>
      <c r="GQ50" s="25" t="s">
        <v>5</v>
      </c>
      <c r="GR50" s="25"/>
      <c r="GS50" s="25"/>
      <c r="GT50" s="25"/>
      <c r="GU50" s="25"/>
      <c r="GV50" s="25"/>
      <c r="GW50" s="25"/>
      <c r="GX50" s="26"/>
      <c r="GZ50" s="11"/>
      <c r="HA50" s="25" t="s">
        <v>4</v>
      </c>
      <c r="HB50" s="25"/>
      <c r="HC50" s="25"/>
      <c r="HD50" s="25"/>
      <c r="HE50" s="25"/>
      <c r="HF50" s="25"/>
      <c r="HG50" s="26"/>
      <c r="HH50" s="25" t="s">
        <v>5</v>
      </c>
      <c r="HI50" s="25"/>
      <c r="HJ50" s="25"/>
      <c r="HK50" s="25"/>
      <c r="HL50" s="25"/>
      <c r="HM50" s="25"/>
      <c r="HN50" s="26"/>
    </row>
    <row r="51" spans="2:222" x14ac:dyDescent="0.35">
      <c r="B51" s="12" t="s">
        <v>25</v>
      </c>
      <c r="C51" s="15" t="s">
        <v>40</v>
      </c>
      <c r="D51" s="15" t="s">
        <v>41</v>
      </c>
      <c r="E51" s="15" t="s">
        <v>42</v>
      </c>
      <c r="F51" s="15" t="s">
        <v>43</v>
      </c>
      <c r="G51" s="15" t="s">
        <v>44</v>
      </c>
      <c r="H51" s="15" t="s">
        <v>45</v>
      </c>
      <c r="I51" s="15" t="s">
        <v>46</v>
      </c>
      <c r="J51" s="16" t="s">
        <v>47</v>
      </c>
      <c r="K51" s="15" t="s">
        <v>55</v>
      </c>
      <c r="L51" s="15" t="s">
        <v>48</v>
      </c>
      <c r="M51" s="15" t="s">
        <v>49</v>
      </c>
      <c r="N51" s="15" t="s">
        <v>50</v>
      </c>
      <c r="O51" s="15" t="s">
        <v>51</v>
      </c>
      <c r="P51" s="15" t="s">
        <v>52</v>
      </c>
      <c r="Q51" s="15" t="s">
        <v>53</v>
      </c>
      <c r="R51" s="16" t="s">
        <v>54</v>
      </c>
      <c r="T51" s="12" t="s">
        <v>25</v>
      </c>
      <c r="U51" s="15" t="s">
        <v>40</v>
      </c>
      <c r="V51" s="15" t="s">
        <v>41</v>
      </c>
      <c r="W51" s="15" t="s">
        <v>42</v>
      </c>
      <c r="X51" s="15" t="s">
        <v>43</v>
      </c>
      <c r="Y51" s="15" t="s">
        <v>44</v>
      </c>
      <c r="Z51" s="15" t="s">
        <v>45</v>
      </c>
      <c r="AA51" s="15" t="s">
        <v>46</v>
      </c>
      <c r="AB51" s="16" t="s">
        <v>47</v>
      </c>
      <c r="AC51" s="15" t="s">
        <v>55</v>
      </c>
      <c r="AD51" s="15" t="s">
        <v>48</v>
      </c>
      <c r="AE51" s="15" t="s">
        <v>49</v>
      </c>
      <c r="AF51" s="15" t="s">
        <v>50</v>
      </c>
      <c r="AG51" s="15" t="s">
        <v>51</v>
      </c>
      <c r="AH51" s="15" t="s">
        <v>52</v>
      </c>
      <c r="AI51" s="15" t="s">
        <v>53</v>
      </c>
      <c r="AJ51" s="16" t="s">
        <v>54</v>
      </c>
      <c r="AL51" s="12" t="s">
        <v>25</v>
      </c>
      <c r="AM51" s="15" t="s">
        <v>40</v>
      </c>
      <c r="AN51" s="15" t="s">
        <v>41</v>
      </c>
      <c r="AO51" s="15" t="s">
        <v>42</v>
      </c>
      <c r="AP51" s="15" t="s">
        <v>43</v>
      </c>
      <c r="AQ51" s="15" t="s">
        <v>44</v>
      </c>
      <c r="AR51" s="15" t="s">
        <v>45</v>
      </c>
      <c r="AS51" s="15" t="s">
        <v>46</v>
      </c>
      <c r="AT51" s="16" t="s">
        <v>47</v>
      </c>
      <c r="AU51" s="15" t="s">
        <v>55</v>
      </c>
      <c r="AV51" s="15" t="s">
        <v>48</v>
      </c>
      <c r="AW51" s="15" t="s">
        <v>49</v>
      </c>
      <c r="AX51" s="15" t="s">
        <v>50</v>
      </c>
      <c r="AY51" s="15" t="s">
        <v>51</v>
      </c>
      <c r="AZ51" s="15" t="s">
        <v>52</v>
      </c>
      <c r="BA51" s="15" t="s">
        <v>53</v>
      </c>
      <c r="BB51" s="16" t="s">
        <v>54</v>
      </c>
      <c r="BD51" s="12" t="s">
        <v>25</v>
      </c>
      <c r="BE51" s="15" t="s">
        <v>40</v>
      </c>
      <c r="BF51" s="15" t="s">
        <v>41</v>
      </c>
      <c r="BG51" s="15" t="s">
        <v>42</v>
      </c>
      <c r="BH51" s="15" t="s">
        <v>43</v>
      </c>
      <c r="BI51" s="15" t="s">
        <v>44</v>
      </c>
      <c r="BJ51" s="15" t="s">
        <v>45</v>
      </c>
      <c r="BK51" s="15" t="s">
        <v>46</v>
      </c>
      <c r="BL51" s="16" t="s">
        <v>47</v>
      </c>
      <c r="BM51" s="15" t="s">
        <v>55</v>
      </c>
      <c r="BN51" s="15" t="s">
        <v>48</v>
      </c>
      <c r="BO51" s="15" t="s">
        <v>49</v>
      </c>
      <c r="BP51" s="15" t="s">
        <v>50</v>
      </c>
      <c r="BQ51" s="15" t="s">
        <v>51</v>
      </c>
      <c r="BR51" s="15" t="s">
        <v>52</v>
      </c>
      <c r="BS51" s="15" t="s">
        <v>53</v>
      </c>
      <c r="BT51" s="16" t="s">
        <v>54</v>
      </c>
      <c r="BV51" s="12" t="s">
        <v>25</v>
      </c>
      <c r="BW51" s="15" t="s">
        <v>40</v>
      </c>
      <c r="BX51" s="15" t="s">
        <v>41</v>
      </c>
      <c r="BY51" s="15" t="s">
        <v>42</v>
      </c>
      <c r="BZ51" s="15" t="s">
        <v>43</v>
      </c>
      <c r="CA51" s="15" t="s">
        <v>44</v>
      </c>
      <c r="CB51" s="15" t="s">
        <v>45</v>
      </c>
      <c r="CC51" s="15" t="s">
        <v>46</v>
      </c>
      <c r="CD51" s="16" t="s">
        <v>47</v>
      </c>
      <c r="CE51" s="15" t="s">
        <v>55</v>
      </c>
      <c r="CF51" s="15" t="s">
        <v>48</v>
      </c>
      <c r="CG51" s="15" t="s">
        <v>49</v>
      </c>
      <c r="CH51" s="15" t="s">
        <v>50</v>
      </c>
      <c r="CI51" s="15" t="s">
        <v>51</v>
      </c>
      <c r="CJ51" s="15" t="s">
        <v>52</v>
      </c>
      <c r="CK51" s="15" t="s">
        <v>53</v>
      </c>
      <c r="CL51" s="16" t="s">
        <v>54</v>
      </c>
      <c r="CN51" s="12" t="s">
        <v>25</v>
      </c>
      <c r="CO51" s="15" t="s">
        <v>40</v>
      </c>
      <c r="CP51" s="15" t="s">
        <v>41</v>
      </c>
      <c r="CQ51" s="15" t="s">
        <v>42</v>
      </c>
      <c r="CR51" s="15" t="s">
        <v>43</v>
      </c>
      <c r="CS51" s="15" t="s">
        <v>44</v>
      </c>
      <c r="CT51" s="15" t="s">
        <v>45</v>
      </c>
      <c r="CU51" s="15" t="s">
        <v>46</v>
      </c>
      <c r="CV51" s="16" t="s">
        <v>47</v>
      </c>
      <c r="CW51" s="15" t="s">
        <v>55</v>
      </c>
      <c r="CX51" s="15" t="s">
        <v>48</v>
      </c>
      <c r="CY51" s="15" t="s">
        <v>49</v>
      </c>
      <c r="CZ51" s="15" t="s">
        <v>50</v>
      </c>
      <c r="DA51" s="15" t="s">
        <v>51</v>
      </c>
      <c r="DB51" s="15" t="s">
        <v>52</v>
      </c>
      <c r="DC51" s="15" t="s">
        <v>53</v>
      </c>
      <c r="DD51" s="16" t="s">
        <v>54</v>
      </c>
      <c r="DF51" s="12" t="s">
        <v>25</v>
      </c>
      <c r="DG51" s="15" t="s">
        <v>40</v>
      </c>
      <c r="DH51" s="15" t="s">
        <v>41</v>
      </c>
      <c r="DI51" s="15" t="s">
        <v>42</v>
      </c>
      <c r="DJ51" s="15" t="s">
        <v>43</v>
      </c>
      <c r="DK51" s="15" t="s">
        <v>44</v>
      </c>
      <c r="DL51" s="15" t="s">
        <v>45</v>
      </c>
      <c r="DM51" s="16" t="s">
        <v>46</v>
      </c>
      <c r="DN51" s="15" t="s">
        <v>55</v>
      </c>
      <c r="DO51" s="15" t="s">
        <v>48</v>
      </c>
      <c r="DP51" s="15" t="s">
        <v>49</v>
      </c>
      <c r="DQ51" s="15" t="s">
        <v>50</v>
      </c>
      <c r="DR51" s="15" t="s">
        <v>51</v>
      </c>
      <c r="DS51" s="15" t="s">
        <v>52</v>
      </c>
      <c r="DT51" s="16" t="s">
        <v>53</v>
      </c>
      <c r="DV51" s="12" t="s">
        <v>25</v>
      </c>
      <c r="DW51" s="15" t="s">
        <v>40</v>
      </c>
      <c r="DX51" s="15" t="s">
        <v>41</v>
      </c>
      <c r="DY51" s="15" t="s">
        <v>42</v>
      </c>
      <c r="DZ51" s="15" t="s">
        <v>43</v>
      </c>
      <c r="EA51" s="15" t="s">
        <v>44</v>
      </c>
      <c r="EB51" s="15" t="s">
        <v>45</v>
      </c>
      <c r="EC51" s="16" t="s">
        <v>46</v>
      </c>
      <c r="ED51" s="15" t="s">
        <v>55</v>
      </c>
      <c r="EE51" s="15" t="s">
        <v>48</v>
      </c>
      <c r="EF51" s="15" t="s">
        <v>49</v>
      </c>
      <c r="EG51" s="15" t="s">
        <v>50</v>
      </c>
      <c r="EH51" s="15" t="s">
        <v>51</v>
      </c>
      <c r="EI51" s="15" t="s">
        <v>52</v>
      </c>
      <c r="EJ51" s="16" t="s">
        <v>53</v>
      </c>
      <c r="EL51" s="12" t="s">
        <v>25</v>
      </c>
      <c r="EM51" s="15" t="s">
        <v>40</v>
      </c>
      <c r="EN51" s="15" t="s">
        <v>41</v>
      </c>
      <c r="EO51" s="15" t="s">
        <v>42</v>
      </c>
      <c r="EP51" s="15" t="s">
        <v>43</v>
      </c>
      <c r="EQ51" s="15" t="s">
        <v>44</v>
      </c>
      <c r="ER51" s="16" t="s">
        <v>46</v>
      </c>
      <c r="ES51" s="15" t="s">
        <v>55</v>
      </c>
      <c r="ET51" s="15" t="s">
        <v>48</v>
      </c>
      <c r="EU51" s="15" t="s">
        <v>49</v>
      </c>
      <c r="EV51" s="15" t="s">
        <v>50</v>
      </c>
      <c r="EW51" s="15" t="s">
        <v>51</v>
      </c>
      <c r="EX51" s="16" t="s">
        <v>53</v>
      </c>
      <c r="EZ51" s="12" t="s">
        <v>25</v>
      </c>
      <c r="FA51" s="15" t="s">
        <v>40</v>
      </c>
      <c r="FB51" s="15" t="s">
        <v>41</v>
      </c>
      <c r="FC51" s="15" t="s">
        <v>42</v>
      </c>
      <c r="FD51" s="15" t="s">
        <v>43</v>
      </c>
      <c r="FE51" s="15" t="s">
        <v>44</v>
      </c>
      <c r="FF51" s="15" t="s">
        <v>45</v>
      </c>
      <c r="FG51" s="16" t="s">
        <v>46</v>
      </c>
      <c r="FH51" s="15" t="s">
        <v>55</v>
      </c>
      <c r="FI51" s="15" t="s">
        <v>48</v>
      </c>
      <c r="FJ51" s="15" t="s">
        <v>49</v>
      </c>
      <c r="FK51" s="15" t="s">
        <v>50</v>
      </c>
      <c r="FL51" s="15" t="s">
        <v>51</v>
      </c>
      <c r="FM51" s="15" t="s">
        <v>52</v>
      </c>
      <c r="FN51" s="16" t="s">
        <v>53</v>
      </c>
      <c r="FP51" s="12" t="s">
        <v>25</v>
      </c>
      <c r="FQ51" s="15" t="s">
        <v>40</v>
      </c>
      <c r="FR51" s="15" t="s">
        <v>41</v>
      </c>
      <c r="FS51" s="15" t="s">
        <v>42</v>
      </c>
      <c r="FT51" s="15" t="s">
        <v>43</v>
      </c>
      <c r="FU51" s="15" t="s">
        <v>44</v>
      </c>
      <c r="FV51" s="15" t="s">
        <v>45</v>
      </c>
      <c r="FW51" s="15" t="s">
        <v>46</v>
      </c>
      <c r="FX51" s="16" t="s">
        <v>47</v>
      </c>
      <c r="FY51" s="15" t="s">
        <v>55</v>
      </c>
      <c r="FZ51" s="15" t="s">
        <v>48</v>
      </c>
      <c r="GA51" s="15" t="s">
        <v>49</v>
      </c>
      <c r="GB51" s="15" t="s">
        <v>50</v>
      </c>
      <c r="GC51" s="15" t="s">
        <v>51</v>
      </c>
      <c r="GD51" s="15" t="s">
        <v>52</v>
      </c>
      <c r="GE51" s="15" t="s">
        <v>53</v>
      </c>
      <c r="GF51" s="16" t="s">
        <v>54</v>
      </c>
      <c r="GH51" s="12" t="s">
        <v>25</v>
      </c>
      <c r="GI51" s="15" t="s">
        <v>40</v>
      </c>
      <c r="GJ51" s="15" t="s">
        <v>41</v>
      </c>
      <c r="GK51" s="15" t="s">
        <v>42</v>
      </c>
      <c r="GL51" s="15" t="s">
        <v>43</v>
      </c>
      <c r="GM51" s="15" t="s">
        <v>44</v>
      </c>
      <c r="GN51" s="15" t="s">
        <v>45</v>
      </c>
      <c r="GO51" s="15" t="s">
        <v>46</v>
      </c>
      <c r="GP51" s="16" t="s">
        <v>47</v>
      </c>
      <c r="GQ51" s="15" t="s">
        <v>55</v>
      </c>
      <c r="GR51" s="15" t="s">
        <v>48</v>
      </c>
      <c r="GS51" s="15" t="s">
        <v>49</v>
      </c>
      <c r="GT51" s="15" t="s">
        <v>50</v>
      </c>
      <c r="GU51" s="15" t="s">
        <v>51</v>
      </c>
      <c r="GV51" s="15" t="s">
        <v>52</v>
      </c>
      <c r="GW51" s="15" t="s">
        <v>53</v>
      </c>
      <c r="GX51" s="16" t="s">
        <v>54</v>
      </c>
      <c r="GZ51" s="12" t="s">
        <v>25</v>
      </c>
      <c r="HA51" s="15" t="s">
        <v>40</v>
      </c>
      <c r="HB51" s="15" t="s">
        <v>41</v>
      </c>
      <c r="HC51" s="15" t="s">
        <v>42</v>
      </c>
      <c r="HD51" s="15" t="s">
        <v>43</v>
      </c>
      <c r="HE51" s="15" t="s">
        <v>44</v>
      </c>
      <c r="HF51" s="15" t="s">
        <v>45</v>
      </c>
      <c r="HG51" s="16" t="s">
        <v>46</v>
      </c>
      <c r="HH51" s="15" t="s">
        <v>55</v>
      </c>
      <c r="HI51" s="15" t="s">
        <v>48</v>
      </c>
      <c r="HJ51" s="15" t="s">
        <v>49</v>
      </c>
      <c r="HK51" s="15" t="s">
        <v>50</v>
      </c>
      <c r="HL51" s="15" t="s">
        <v>51</v>
      </c>
      <c r="HM51" s="15" t="s">
        <v>52</v>
      </c>
      <c r="HN51" s="16" t="s">
        <v>53</v>
      </c>
    </row>
    <row r="52" spans="2:222" x14ac:dyDescent="0.35">
      <c r="B52" s="5" t="s">
        <v>26</v>
      </c>
      <c r="C52" s="10">
        <v>13</v>
      </c>
      <c r="D52" s="10">
        <v>13</v>
      </c>
      <c r="E52" s="10">
        <v>22</v>
      </c>
      <c r="F52" s="10">
        <v>26</v>
      </c>
      <c r="G52" s="10">
        <v>133</v>
      </c>
      <c r="H52" s="10">
        <v>6</v>
      </c>
      <c r="I52" s="10">
        <v>105</v>
      </c>
      <c r="J52" s="9">
        <v>3</v>
      </c>
      <c r="K52" s="10">
        <v>4.05</v>
      </c>
      <c r="L52" s="10">
        <v>4.05</v>
      </c>
      <c r="M52" s="10">
        <v>6.8540000000000001</v>
      </c>
      <c r="N52" s="10">
        <v>8.1</v>
      </c>
      <c r="O52" s="10">
        <v>41.433</v>
      </c>
      <c r="P52" s="10">
        <v>1.869</v>
      </c>
      <c r="Q52" s="10">
        <v>32.71</v>
      </c>
      <c r="R52" s="9">
        <v>0.93500000000000005</v>
      </c>
      <c r="T52" s="5" t="s">
        <v>26</v>
      </c>
      <c r="U52" s="10">
        <v>4</v>
      </c>
      <c r="V52" s="10">
        <v>4</v>
      </c>
      <c r="W52" s="10">
        <v>17</v>
      </c>
      <c r="X52" s="10">
        <v>75</v>
      </c>
      <c r="Y52" s="10">
        <v>113</v>
      </c>
      <c r="Z52" s="10">
        <v>1</v>
      </c>
      <c r="AA52" s="10">
        <v>106</v>
      </c>
      <c r="AB52" s="9">
        <v>1</v>
      </c>
      <c r="AC52" s="10">
        <v>1.246</v>
      </c>
      <c r="AD52" s="10">
        <v>1.246</v>
      </c>
      <c r="AE52" s="10">
        <v>5.2960000000000003</v>
      </c>
      <c r="AF52" s="10">
        <v>23.364000000000001</v>
      </c>
      <c r="AG52" s="10">
        <v>35.201999999999998</v>
      </c>
      <c r="AH52" s="10">
        <v>0.312</v>
      </c>
      <c r="AI52" s="10">
        <v>33.021999999999998</v>
      </c>
      <c r="AJ52" s="9">
        <v>0.312</v>
      </c>
      <c r="AL52" s="5" t="s">
        <v>26</v>
      </c>
      <c r="AM52" s="10">
        <v>3</v>
      </c>
      <c r="AN52" s="10">
        <v>5</v>
      </c>
      <c r="AO52" s="10">
        <v>17</v>
      </c>
      <c r="AP52" s="10">
        <v>70</v>
      </c>
      <c r="AQ52" s="10">
        <v>130</v>
      </c>
      <c r="AR52" s="10">
        <v>2</v>
      </c>
      <c r="AS52" s="10">
        <v>92</v>
      </c>
      <c r="AT52" s="9">
        <v>1</v>
      </c>
      <c r="AU52" s="10">
        <v>0.93799999999999994</v>
      </c>
      <c r="AV52" s="10">
        <v>1.5620000000000001</v>
      </c>
      <c r="AW52" s="10">
        <v>5.3120000000000003</v>
      </c>
      <c r="AX52" s="10">
        <v>21.875</v>
      </c>
      <c r="AY52" s="10">
        <v>40.625</v>
      </c>
      <c r="AZ52" s="10">
        <v>0.625</v>
      </c>
      <c r="BA52" s="10">
        <v>28.75</v>
      </c>
      <c r="BB52" s="9">
        <v>0.312</v>
      </c>
      <c r="BD52" s="5" t="s">
        <v>26</v>
      </c>
      <c r="BE52" s="10">
        <v>3</v>
      </c>
      <c r="BF52" s="10">
        <v>8</v>
      </c>
      <c r="BG52" s="10">
        <v>30</v>
      </c>
      <c r="BH52" s="10">
        <v>65</v>
      </c>
      <c r="BI52" s="10">
        <v>152</v>
      </c>
      <c r="BJ52" s="10">
        <v>7</v>
      </c>
      <c r="BK52" s="10">
        <v>54</v>
      </c>
      <c r="BL52" s="9">
        <v>0</v>
      </c>
      <c r="BM52" s="10">
        <v>0.94</v>
      </c>
      <c r="BN52" s="10">
        <v>2.508</v>
      </c>
      <c r="BO52" s="10">
        <v>9.4039999999999999</v>
      </c>
      <c r="BP52" s="10">
        <v>20.376000000000001</v>
      </c>
      <c r="BQ52" s="10">
        <v>47.649000000000001</v>
      </c>
      <c r="BR52" s="10">
        <v>2.194</v>
      </c>
      <c r="BS52" s="10">
        <v>16.928000000000001</v>
      </c>
      <c r="BT52" s="9">
        <v>0</v>
      </c>
      <c r="BV52" s="5" t="s">
        <v>26</v>
      </c>
      <c r="BW52" s="10">
        <v>17</v>
      </c>
      <c r="BX52" s="10">
        <v>38</v>
      </c>
      <c r="BY52" s="10">
        <v>39</v>
      </c>
      <c r="BZ52" s="10">
        <v>70</v>
      </c>
      <c r="CA52" s="10">
        <v>115</v>
      </c>
      <c r="CB52" s="10">
        <v>12</v>
      </c>
      <c r="CC52" s="10">
        <v>24</v>
      </c>
      <c r="CD52" s="9">
        <v>6</v>
      </c>
      <c r="CE52" s="10">
        <v>5.2960000000000003</v>
      </c>
      <c r="CF52" s="10">
        <v>11.837999999999999</v>
      </c>
      <c r="CG52" s="10">
        <v>12.15</v>
      </c>
      <c r="CH52" s="10">
        <v>21.806999999999999</v>
      </c>
      <c r="CI52" s="10">
        <v>35.826000000000001</v>
      </c>
      <c r="CJ52" s="10">
        <v>3.738</v>
      </c>
      <c r="CK52" s="10">
        <v>7.4770000000000003</v>
      </c>
      <c r="CL52" s="9">
        <v>1.869</v>
      </c>
      <c r="CN52" s="5" t="s">
        <v>26</v>
      </c>
      <c r="CO52" s="10">
        <v>19</v>
      </c>
      <c r="CP52" s="10">
        <v>25</v>
      </c>
      <c r="CQ52" s="10">
        <v>45</v>
      </c>
      <c r="CR52" s="10">
        <v>62</v>
      </c>
      <c r="CS52" s="10">
        <v>103</v>
      </c>
      <c r="CT52" s="10">
        <v>21</v>
      </c>
      <c r="CU52" s="10">
        <v>38</v>
      </c>
      <c r="CV52" s="9">
        <v>7</v>
      </c>
      <c r="CW52" s="10">
        <v>5.9379999999999997</v>
      </c>
      <c r="CX52" s="10">
        <v>7.8120000000000003</v>
      </c>
      <c r="CY52" s="10">
        <v>14.061999999999999</v>
      </c>
      <c r="CZ52" s="10">
        <v>19.375</v>
      </c>
      <c r="DA52" s="10">
        <v>32.188000000000002</v>
      </c>
      <c r="DB52" s="10">
        <v>6.5620000000000003</v>
      </c>
      <c r="DC52" s="10">
        <v>11.875</v>
      </c>
      <c r="DD52" s="9">
        <v>2.1880000000000002</v>
      </c>
      <c r="DF52" s="5" t="s">
        <v>26</v>
      </c>
      <c r="DG52" s="10">
        <v>2</v>
      </c>
      <c r="DH52" s="10">
        <v>5</v>
      </c>
      <c r="DI52" s="10">
        <v>15</v>
      </c>
      <c r="DJ52" s="10">
        <v>39</v>
      </c>
      <c r="DK52" s="10">
        <v>150</v>
      </c>
      <c r="DL52" s="10">
        <v>2</v>
      </c>
      <c r="DM52" s="9">
        <v>100</v>
      </c>
      <c r="DN52" s="10">
        <v>0.63900000000000001</v>
      </c>
      <c r="DO52" s="10">
        <v>1.597</v>
      </c>
      <c r="DP52" s="10">
        <v>4.7919999999999998</v>
      </c>
      <c r="DQ52" s="10">
        <v>12.46</v>
      </c>
      <c r="DR52" s="10">
        <v>47.923000000000002</v>
      </c>
      <c r="DS52" s="10">
        <v>0.63900000000000001</v>
      </c>
      <c r="DT52" s="9">
        <v>31.949000000000002</v>
      </c>
      <c r="DV52" s="5" t="s">
        <v>26</v>
      </c>
      <c r="DW52" s="10">
        <v>5</v>
      </c>
      <c r="DX52" s="10">
        <v>6</v>
      </c>
      <c r="DY52" s="10">
        <v>13</v>
      </c>
      <c r="DZ52" s="10">
        <v>63</v>
      </c>
      <c r="EA52" s="10">
        <v>146</v>
      </c>
      <c r="EB52" s="10">
        <v>1</v>
      </c>
      <c r="EC52" s="9">
        <v>79</v>
      </c>
      <c r="ED52" s="10">
        <v>1.597</v>
      </c>
      <c r="EE52" s="10">
        <v>1.917</v>
      </c>
      <c r="EF52" s="10">
        <v>4.1529999999999996</v>
      </c>
      <c r="EG52" s="10">
        <v>20.128</v>
      </c>
      <c r="EH52" s="10">
        <v>46.645000000000003</v>
      </c>
      <c r="EI52" s="10">
        <v>0.31900000000000001</v>
      </c>
      <c r="EJ52" s="9">
        <v>25.24</v>
      </c>
      <c r="EL52" s="5" t="s">
        <v>26</v>
      </c>
      <c r="EM52" s="10">
        <v>3</v>
      </c>
      <c r="EN52" s="10">
        <v>6</v>
      </c>
      <c r="EO52" s="10">
        <v>14</v>
      </c>
      <c r="EP52" s="10">
        <v>42</v>
      </c>
      <c r="EQ52" s="10">
        <v>143</v>
      </c>
      <c r="ER52" s="9">
        <v>103</v>
      </c>
      <c r="ES52" s="10">
        <v>0.96499999999999997</v>
      </c>
      <c r="ET52" s="10">
        <v>1.929</v>
      </c>
      <c r="EU52" s="10">
        <v>4.5019999999999998</v>
      </c>
      <c r="EV52" s="10">
        <v>13.505000000000001</v>
      </c>
      <c r="EW52" s="10">
        <v>45.981000000000002</v>
      </c>
      <c r="EX52" s="9">
        <v>33.119</v>
      </c>
      <c r="EZ52" s="5" t="s">
        <v>26</v>
      </c>
      <c r="FA52" s="10">
        <v>4</v>
      </c>
      <c r="FB52" s="10">
        <v>9</v>
      </c>
      <c r="FC52" s="10">
        <v>13</v>
      </c>
      <c r="FD52" s="10">
        <v>37</v>
      </c>
      <c r="FE52" s="10">
        <v>139</v>
      </c>
      <c r="FF52" s="10">
        <v>1</v>
      </c>
      <c r="FG52" s="9">
        <v>108</v>
      </c>
      <c r="FH52" s="10">
        <v>1.286</v>
      </c>
      <c r="FI52" s="10">
        <v>2.8940000000000001</v>
      </c>
      <c r="FJ52" s="10">
        <v>4.18</v>
      </c>
      <c r="FK52" s="10">
        <v>11.897</v>
      </c>
      <c r="FL52" s="10">
        <v>44.695</v>
      </c>
      <c r="FM52" s="10">
        <v>0.32200000000000001</v>
      </c>
      <c r="FN52" s="9">
        <v>34.726999999999997</v>
      </c>
      <c r="FP52" s="5" t="s">
        <v>26</v>
      </c>
      <c r="FQ52" s="10">
        <v>7</v>
      </c>
      <c r="FR52" s="10">
        <v>10</v>
      </c>
      <c r="FS52" s="10">
        <v>27</v>
      </c>
      <c r="FT52" s="10">
        <v>46</v>
      </c>
      <c r="FU52" s="10">
        <v>127</v>
      </c>
      <c r="FV52" s="10">
        <v>4</v>
      </c>
      <c r="FW52" s="10">
        <v>88</v>
      </c>
      <c r="FX52" s="9">
        <v>2</v>
      </c>
      <c r="FY52" s="10">
        <v>2.2509999999999999</v>
      </c>
      <c r="FZ52" s="10">
        <v>3.2149999999999999</v>
      </c>
      <c r="GA52" s="10">
        <v>8.6820000000000004</v>
      </c>
      <c r="GB52" s="10">
        <v>14.791</v>
      </c>
      <c r="GC52" s="10">
        <v>40.835999999999999</v>
      </c>
      <c r="GD52" s="10">
        <v>1.286</v>
      </c>
      <c r="GE52" s="10">
        <v>28.295999999999999</v>
      </c>
      <c r="GF52" s="9">
        <v>0.64300000000000002</v>
      </c>
      <c r="GH52" s="5" t="s">
        <v>26</v>
      </c>
      <c r="GI52" s="10">
        <v>9</v>
      </c>
      <c r="GJ52" s="10">
        <v>4</v>
      </c>
      <c r="GK52" s="10">
        <v>15</v>
      </c>
      <c r="GL52" s="10">
        <v>46</v>
      </c>
      <c r="GM52" s="10">
        <v>175</v>
      </c>
      <c r="GN52" s="10">
        <v>1</v>
      </c>
      <c r="GO52" s="10">
        <v>61</v>
      </c>
      <c r="GP52" s="9">
        <v>1</v>
      </c>
      <c r="GQ52" s="10">
        <v>2.8849999999999998</v>
      </c>
      <c r="GR52" s="10">
        <v>1.282</v>
      </c>
      <c r="GS52" s="10">
        <v>4.8079999999999998</v>
      </c>
      <c r="GT52" s="10">
        <v>14.744</v>
      </c>
      <c r="GU52" s="10">
        <v>56.09</v>
      </c>
      <c r="GV52" s="10">
        <v>0.32100000000000001</v>
      </c>
      <c r="GW52" s="10">
        <v>19.550999999999998</v>
      </c>
      <c r="GX52" s="9">
        <v>0.32100000000000001</v>
      </c>
      <c r="GZ52" s="5" t="s">
        <v>26</v>
      </c>
      <c r="HA52" s="10">
        <v>3</v>
      </c>
      <c r="HB52" s="10">
        <v>3</v>
      </c>
      <c r="HC52" s="10">
        <v>9</v>
      </c>
      <c r="HD52" s="10">
        <v>37</v>
      </c>
      <c r="HE52" s="10">
        <v>129</v>
      </c>
      <c r="HF52" s="10">
        <v>1</v>
      </c>
      <c r="HG52" s="9">
        <v>130</v>
      </c>
      <c r="HH52" s="10">
        <v>0.96199999999999997</v>
      </c>
      <c r="HI52" s="10">
        <v>0.96199999999999997</v>
      </c>
      <c r="HJ52" s="10">
        <v>2.8849999999999998</v>
      </c>
      <c r="HK52" s="10">
        <v>11.859</v>
      </c>
      <c r="HL52" s="10">
        <v>41.345999999999997</v>
      </c>
      <c r="HM52" s="10">
        <v>0.32100000000000001</v>
      </c>
      <c r="HN52" s="9">
        <v>41.667000000000002</v>
      </c>
    </row>
    <row r="53" spans="2:222" x14ac:dyDescent="0.35">
      <c r="B53" s="5" t="s">
        <v>27</v>
      </c>
      <c r="C53" s="10">
        <v>5</v>
      </c>
      <c r="D53" s="10">
        <v>6</v>
      </c>
      <c r="E53" s="10">
        <v>8</v>
      </c>
      <c r="F53" s="10">
        <v>26</v>
      </c>
      <c r="G53" s="10">
        <v>72</v>
      </c>
      <c r="H53" s="10">
        <v>0</v>
      </c>
      <c r="I53" s="10">
        <v>57</v>
      </c>
      <c r="J53" s="9">
        <v>3</v>
      </c>
      <c r="K53" s="10">
        <v>2.8250000000000002</v>
      </c>
      <c r="L53" s="10">
        <v>3.39</v>
      </c>
      <c r="M53" s="10">
        <v>4.5199999999999996</v>
      </c>
      <c r="N53" s="10">
        <v>14.689</v>
      </c>
      <c r="O53" s="10">
        <v>40.677999999999997</v>
      </c>
      <c r="P53" s="10">
        <v>0</v>
      </c>
      <c r="Q53" s="10">
        <v>32.203000000000003</v>
      </c>
      <c r="R53" s="9">
        <v>1.6950000000000001</v>
      </c>
      <c r="T53" s="5" t="s">
        <v>27</v>
      </c>
      <c r="U53" s="10">
        <v>0</v>
      </c>
      <c r="V53" s="10">
        <v>3</v>
      </c>
      <c r="W53" s="10">
        <v>9</v>
      </c>
      <c r="X53" s="10">
        <v>37</v>
      </c>
      <c r="Y53" s="10">
        <v>71</v>
      </c>
      <c r="Z53" s="10">
        <v>1</v>
      </c>
      <c r="AA53" s="10">
        <v>55</v>
      </c>
      <c r="AB53" s="9">
        <v>1</v>
      </c>
      <c r="AC53" s="10">
        <v>0</v>
      </c>
      <c r="AD53" s="10">
        <v>1.6950000000000001</v>
      </c>
      <c r="AE53" s="10">
        <v>5.085</v>
      </c>
      <c r="AF53" s="10">
        <v>20.904</v>
      </c>
      <c r="AG53" s="10">
        <v>40.113</v>
      </c>
      <c r="AH53" s="10">
        <v>0.56499999999999995</v>
      </c>
      <c r="AI53" s="10">
        <v>31.073</v>
      </c>
      <c r="AJ53" s="9">
        <v>0.56499999999999995</v>
      </c>
      <c r="AL53" s="5" t="s">
        <v>27</v>
      </c>
      <c r="AM53" s="10">
        <v>0</v>
      </c>
      <c r="AN53" s="10">
        <v>5</v>
      </c>
      <c r="AO53" s="10">
        <v>10</v>
      </c>
      <c r="AP53" s="10">
        <v>39</v>
      </c>
      <c r="AQ53" s="10">
        <v>71</v>
      </c>
      <c r="AR53" s="10">
        <v>0</v>
      </c>
      <c r="AS53" s="10">
        <v>51</v>
      </c>
      <c r="AT53" s="9">
        <v>1</v>
      </c>
      <c r="AU53" s="10">
        <v>0</v>
      </c>
      <c r="AV53" s="10">
        <v>2.8250000000000002</v>
      </c>
      <c r="AW53" s="10">
        <v>5.65</v>
      </c>
      <c r="AX53" s="10">
        <v>22.033999999999999</v>
      </c>
      <c r="AY53" s="10">
        <v>40.113</v>
      </c>
      <c r="AZ53" s="10">
        <v>0</v>
      </c>
      <c r="BA53" s="10">
        <v>28.814</v>
      </c>
      <c r="BB53" s="9">
        <v>0.56499999999999995</v>
      </c>
      <c r="BD53" s="5" t="s">
        <v>27</v>
      </c>
      <c r="BE53" s="10">
        <v>1</v>
      </c>
      <c r="BF53" s="10">
        <v>7</v>
      </c>
      <c r="BG53" s="10">
        <v>14</v>
      </c>
      <c r="BH53" s="10">
        <v>34</v>
      </c>
      <c r="BI53" s="10">
        <v>82</v>
      </c>
      <c r="BJ53" s="10">
        <v>1</v>
      </c>
      <c r="BK53" s="10">
        <v>35</v>
      </c>
      <c r="BL53" s="9">
        <v>3</v>
      </c>
      <c r="BM53" s="10">
        <v>0.56499999999999995</v>
      </c>
      <c r="BN53" s="10">
        <v>3.9550000000000001</v>
      </c>
      <c r="BO53" s="10">
        <v>7.91</v>
      </c>
      <c r="BP53" s="10">
        <v>19.209</v>
      </c>
      <c r="BQ53" s="10">
        <v>46.328000000000003</v>
      </c>
      <c r="BR53" s="10">
        <v>0.56499999999999995</v>
      </c>
      <c r="BS53" s="10">
        <v>19.774000000000001</v>
      </c>
      <c r="BT53" s="9">
        <v>1.6950000000000001</v>
      </c>
      <c r="BV53" s="5" t="s">
        <v>27</v>
      </c>
      <c r="BW53" s="10">
        <v>3</v>
      </c>
      <c r="BX53" s="10">
        <v>18</v>
      </c>
      <c r="BY53" s="10">
        <v>17</v>
      </c>
      <c r="BZ53" s="10">
        <v>39</v>
      </c>
      <c r="CA53" s="10">
        <v>65</v>
      </c>
      <c r="CB53" s="10">
        <v>5</v>
      </c>
      <c r="CC53" s="10">
        <v>27</v>
      </c>
      <c r="CD53" s="9">
        <v>3</v>
      </c>
      <c r="CE53" s="10">
        <v>1.6950000000000001</v>
      </c>
      <c r="CF53" s="10">
        <v>10.169</v>
      </c>
      <c r="CG53" s="10">
        <v>9.6050000000000004</v>
      </c>
      <c r="CH53" s="10">
        <v>22.033999999999999</v>
      </c>
      <c r="CI53" s="10">
        <v>36.722999999999999</v>
      </c>
      <c r="CJ53" s="10">
        <v>2.8250000000000002</v>
      </c>
      <c r="CK53" s="10">
        <v>15.254</v>
      </c>
      <c r="CL53" s="9">
        <v>1.6950000000000001</v>
      </c>
      <c r="CN53" s="5" t="s">
        <v>27</v>
      </c>
      <c r="CO53" s="10">
        <v>7</v>
      </c>
      <c r="CP53" s="10">
        <v>15</v>
      </c>
      <c r="CQ53" s="10">
        <v>15</v>
      </c>
      <c r="CR53" s="10">
        <v>27</v>
      </c>
      <c r="CS53" s="10">
        <v>66</v>
      </c>
      <c r="CT53" s="10">
        <v>7</v>
      </c>
      <c r="CU53" s="10">
        <v>33</v>
      </c>
      <c r="CV53" s="9">
        <v>6</v>
      </c>
      <c r="CW53" s="10">
        <v>3.9769999999999999</v>
      </c>
      <c r="CX53" s="10">
        <v>8.5229999999999997</v>
      </c>
      <c r="CY53" s="10">
        <v>8.5229999999999997</v>
      </c>
      <c r="CZ53" s="10">
        <v>15.340999999999999</v>
      </c>
      <c r="DA53" s="10">
        <v>37.5</v>
      </c>
      <c r="DB53" s="10">
        <v>3.9769999999999999</v>
      </c>
      <c r="DC53" s="10">
        <v>18.75</v>
      </c>
      <c r="DD53" s="9">
        <v>3.4089999999999998</v>
      </c>
      <c r="DF53" s="5" t="s">
        <v>27</v>
      </c>
      <c r="DG53" s="10">
        <v>1</v>
      </c>
      <c r="DH53" s="10">
        <v>3</v>
      </c>
      <c r="DI53" s="10">
        <v>9</v>
      </c>
      <c r="DJ53" s="10">
        <v>23</v>
      </c>
      <c r="DK53" s="10">
        <v>78</v>
      </c>
      <c r="DL53" s="10">
        <v>0</v>
      </c>
      <c r="DM53" s="9">
        <v>60</v>
      </c>
      <c r="DN53" s="10">
        <v>0.57499999999999996</v>
      </c>
      <c r="DO53" s="10">
        <v>1.724</v>
      </c>
      <c r="DP53" s="10">
        <v>5.1719999999999997</v>
      </c>
      <c r="DQ53" s="10">
        <v>13.218</v>
      </c>
      <c r="DR53" s="10">
        <v>44.828000000000003</v>
      </c>
      <c r="DS53" s="10">
        <v>0</v>
      </c>
      <c r="DT53" s="9">
        <v>34.482999999999997</v>
      </c>
      <c r="DV53" s="5" t="s">
        <v>27</v>
      </c>
      <c r="DW53" s="10">
        <v>0</v>
      </c>
      <c r="DX53" s="10">
        <v>4</v>
      </c>
      <c r="DY53" s="10">
        <v>7</v>
      </c>
      <c r="DZ53" s="10">
        <v>26</v>
      </c>
      <c r="EA53" s="10">
        <v>91</v>
      </c>
      <c r="EB53" s="10">
        <v>0</v>
      </c>
      <c r="EC53" s="9">
        <v>46</v>
      </c>
      <c r="ED53" s="10">
        <v>0</v>
      </c>
      <c r="EE53" s="10">
        <v>2.2989999999999999</v>
      </c>
      <c r="EF53" s="10">
        <v>4.0229999999999997</v>
      </c>
      <c r="EG53" s="10">
        <v>14.943</v>
      </c>
      <c r="EH53" s="10">
        <v>52.298999999999999</v>
      </c>
      <c r="EI53" s="10">
        <v>0</v>
      </c>
      <c r="EJ53" s="9">
        <v>26.437000000000001</v>
      </c>
      <c r="EL53" s="5" t="s">
        <v>27</v>
      </c>
      <c r="EM53" s="10">
        <v>2</v>
      </c>
      <c r="EN53" s="10">
        <v>4</v>
      </c>
      <c r="EO53" s="10">
        <v>8</v>
      </c>
      <c r="EP53" s="10">
        <v>11</v>
      </c>
      <c r="EQ53" s="10">
        <v>85</v>
      </c>
      <c r="ER53" s="9">
        <v>64</v>
      </c>
      <c r="ES53" s="10">
        <v>1.149</v>
      </c>
      <c r="ET53" s="10">
        <v>2.2989999999999999</v>
      </c>
      <c r="EU53" s="10">
        <v>4.5979999999999999</v>
      </c>
      <c r="EV53" s="10">
        <v>6.3220000000000001</v>
      </c>
      <c r="EW53" s="10">
        <v>48.850999999999999</v>
      </c>
      <c r="EX53" s="9">
        <v>36.781999999999996</v>
      </c>
      <c r="EZ53" s="5" t="s">
        <v>27</v>
      </c>
      <c r="FA53" s="10">
        <v>0</v>
      </c>
      <c r="FB53" s="10">
        <v>3</v>
      </c>
      <c r="FC53" s="10">
        <v>5</v>
      </c>
      <c r="FD53" s="10">
        <v>15</v>
      </c>
      <c r="FE53" s="10">
        <v>88</v>
      </c>
      <c r="FF53" s="10">
        <v>0</v>
      </c>
      <c r="FG53" s="9">
        <v>63</v>
      </c>
      <c r="FH53" s="10">
        <v>0</v>
      </c>
      <c r="FI53" s="10">
        <v>1.724</v>
      </c>
      <c r="FJ53" s="10">
        <v>2.8740000000000001</v>
      </c>
      <c r="FK53" s="10">
        <v>8.6210000000000004</v>
      </c>
      <c r="FL53" s="10">
        <v>50.575000000000003</v>
      </c>
      <c r="FM53" s="10">
        <v>0</v>
      </c>
      <c r="FN53" s="9">
        <v>36.207000000000001</v>
      </c>
      <c r="FP53" s="5" t="s">
        <v>27</v>
      </c>
      <c r="FQ53" s="10">
        <v>4</v>
      </c>
      <c r="FR53" s="10">
        <v>13</v>
      </c>
      <c r="FS53" s="10">
        <v>9</v>
      </c>
      <c r="FT53" s="10">
        <v>15</v>
      </c>
      <c r="FU53" s="10">
        <v>76</v>
      </c>
      <c r="FV53" s="10">
        <v>1</v>
      </c>
      <c r="FW53" s="10">
        <v>55</v>
      </c>
      <c r="FX53" s="9">
        <v>0</v>
      </c>
      <c r="FY53" s="10">
        <v>2.3119999999999998</v>
      </c>
      <c r="FZ53" s="10">
        <v>7.5140000000000002</v>
      </c>
      <c r="GA53" s="10">
        <v>5.202</v>
      </c>
      <c r="GB53" s="10">
        <v>8.6709999999999994</v>
      </c>
      <c r="GC53" s="10">
        <v>43.930999999999997</v>
      </c>
      <c r="GD53" s="10">
        <v>0.57799999999999996</v>
      </c>
      <c r="GE53" s="10">
        <v>31.792000000000002</v>
      </c>
      <c r="GF53" s="9">
        <v>0</v>
      </c>
      <c r="GH53" s="5" t="s">
        <v>27</v>
      </c>
      <c r="GI53" s="10">
        <v>1</v>
      </c>
      <c r="GJ53" s="10">
        <v>4</v>
      </c>
      <c r="GK53" s="10">
        <v>5</v>
      </c>
      <c r="GL53" s="10">
        <v>25</v>
      </c>
      <c r="GM53" s="10">
        <v>98</v>
      </c>
      <c r="GN53" s="10">
        <v>0</v>
      </c>
      <c r="GO53" s="10">
        <v>41</v>
      </c>
      <c r="GP53" s="9">
        <v>0</v>
      </c>
      <c r="GQ53" s="10">
        <v>0.57499999999999996</v>
      </c>
      <c r="GR53" s="10">
        <v>2.2989999999999999</v>
      </c>
      <c r="GS53" s="10">
        <v>2.8740000000000001</v>
      </c>
      <c r="GT53" s="10">
        <v>14.368</v>
      </c>
      <c r="GU53" s="10">
        <v>56.322000000000003</v>
      </c>
      <c r="GV53" s="10">
        <v>0</v>
      </c>
      <c r="GW53" s="10">
        <v>23.562999999999999</v>
      </c>
      <c r="GX53" s="9">
        <v>0</v>
      </c>
      <c r="GZ53" s="5" t="s">
        <v>27</v>
      </c>
      <c r="HA53" s="10">
        <v>1</v>
      </c>
      <c r="HB53" s="10">
        <v>2</v>
      </c>
      <c r="HC53" s="10">
        <v>4</v>
      </c>
      <c r="HD53" s="10">
        <v>16</v>
      </c>
      <c r="HE53" s="10">
        <v>82</v>
      </c>
      <c r="HF53" s="10">
        <v>0</v>
      </c>
      <c r="HG53" s="9">
        <v>69</v>
      </c>
      <c r="HH53" s="10">
        <v>0.57499999999999996</v>
      </c>
      <c r="HI53" s="10">
        <v>1.149</v>
      </c>
      <c r="HJ53" s="10">
        <v>2.2989999999999999</v>
      </c>
      <c r="HK53" s="10">
        <v>9.1950000000000003</v>
      </c>
      <c r="HL53" s="10">
        <v>47.125999999999998</v>
      </c>
      <c r="HM53" s="10">
        <v>0</v>
      </c>
      <c r="HN53" s="9">
        <v>39.655000000000001</v>
      </c>
    </row>
    <row r="54" spans="2:222" x14ac:dyDescent="0.35">
      <c r="B54" s="4" t="s">
        <v>10</v>
      </c>
      <c r="C54" s="14">
        <v>18</v>
      </c>
      <c r="D54" s="14">
        <v>19</v>
      </c>
      <c r="E54" s="14">
        <v>30</v>
      </c>
      <c r="F54" s="14">
        <v>52</v>
      </c>
      <c r="G54" s="14">
        <v>205</v>
      </c>
      <c r="H54" s="14">
        <v>6</v>
      </c>
      <c r="I54" s="14">
        <v>162</v>
      </c>
      <c r="J54" s="13">
        <v>6</v>
      </c>
      <c r="K54" s="14"/>
      <c r="L54" s="14"/>
      <c r="M54" s="14"/>
      <c r="N54" s="14"/>
      <c r="O54" s="14"/>
      <c r="P54" s="14"/>
      <c r="Q54" s="14"/>
      <c r="R54" s="13"/>
      <c r="T54" s="4" t="s">
        <v>10</v>
      </c>
      <c r="U54" s="14">
        <v>4</v>
      </c>
      <c r="V54" s="14">
        <v>7</v>
      </c>
      <c r="W54" s="14">
        <v>26</v>
      </c>
      <c r="X54" s="14">
        <v>112</v>
      </c>
      <c r="Y54" s="14">
        <v>184</v>
      </c>
      <c r="Z54" s="14">
        <v>2</v>
      </c>
      <c r="AA54" s="14">
        <v>161</v>
      </c>
      <c r="AB54" s="13">
        <v>2</v>
      </c>
      <c r="AC54" s="14"/>
      <c r="AD54" s="14"/>
      <c r="AE54" s="14"/>
      <c r="AF54" s="14"/>
      <c r="AG54" s="14"/>
      <c r="AH54" s="14"/>
      <c r="AI54" s="14"/>
      <c r="AJ54" s="13"/>
      <c r="AL54" s="4" t="s">
        <v>10</v>
      </c>
      <c r="AM54" s="14">
        <v>3</v>
      </c>
      <c r="AN54" s="14">
        <v>10</v>
      </c>
      <c r="AO54" s="14">
        <v>27</v>
      </c>
      <c r="AP54" s="14">
        <v>109</v>
      </c>
      <c r="AQ54" s="14">
        <v>201</v>
      </c>
      <c r="AR54" s="14">
        <v>2</v>
      </c>
      <c r="AS54" s="14">
        <v>143</v>
      </c>
      <c r="AT54" s="13">
        <v>2</v>
      </c>
      <c r="AU54" s="14"/>
      <c r="AV54" s="14"/>
      <c r="AW54" s="14"/>
      <c r="AX54" s="14"/>
      <c r="AY54" s="14"/>
      <c r="AZ54" s="14"/>
      <c r="BA54" s="14"/>
      <c r="BB54" s="13"/>
      <c r="BD54" s="4" t="s">
        <v>10</v>
      </c>
      <c r="BE54" s="14">
        <v>4</v>
      </c>
      <c r="BF54" s="14">
        <v>15</v>
      </c>
      <c r="BG54" s="14">
        <v>44</v>
      </c>
      <c r="BH54" s="14">
        <v>99</v>
      </c>
      <c r="BI54" s="14">
        <v>234</v>
      </c>
      <c r="BJ54" s="14">
        <v>8</v>
      </c>
      <c r="BK54" s="14">
        <v>89</v>
      </c>
      <c r="BL54" s="13">
        <v>3</v>
      </c>
      <c r="BM54" s="14"/>
      <c r="BN54" s="14"/>
      <c r="BO54" s="14"/>
      <c r="BP54" s="14"/>
      <c r="BQ54" s="14"/>
      <c r="BR54" s="14"/>
      <c r="BS54" s="14"/>
      <c r="BT54" s="13"/>
      <c r="BV54" s="4" t="s">
        <v>10</v>
      </c>
      <c r="BW54" s="14">
        <v>20</v>
      </c>
      <c r="BX54" s="14">
        <v>56</v>
      </c>
      <c r="BY54" s="14">
        <v>56</v>
      </c>
      <c r="BZ54" s="14">
        <v>109</v>
      </c>
      <c r="CA54" s="14">
        <v>180</v>
      </c>
      <c r="CB54" s="14">
        <v>17</v>
      </c>
      <c r="CC54" s="14">
        <v>51</v>
      </c>
      <c r="CD54" s="13">
        <v>9</v>
      </c>
      <c r="CE54" s="14"/>
      <c r="CF54" s="14"/>
      <c r="CG54" s="14"/>
      <c r="CH54" s="14"/>
      <c r="CI54" s="14"/>
      <c r="CJ54" s="14"/>
      <c r="CK54" s="14"/>
      <c r="CL54" s="13"/>
      <c r="CN54" s="4" t="s">
        <v>10</v>
      </c>
      <c r="CO54" s="14">
        <v>26</v>
      </c>
      <c r="CP54" s="14">
        <v>40</v>
      </c>
      <c r="CQ54" s="14">
        <v>60</v>
      </c>
      <c r="CR54" s="14">
        <v>89</v>
      </c>
      <c r="CS54" s="14">
        <v>169</v>
      </c>
      <c r="CT54" s="14">
        <v>28</v>
      </c>
      <c r="CU54" s="14">
        <v>71</v>
      </c>
      <c r="CV54" s="13">
        <v>13</v>
      </c>
      <c r="CW54" s="14"/>
      <c r="CX54" s="14"/>
      <c r="CY54" s="14"/>
      <c r="CZ54" s="14"/>
      <c r="DA54" s="14"/>
      <c r="DB54" s="14"/>
      <c r="DC54" s="14"/>
      <c r="DD54" s="13"/>
      <c r="DF54" s="4" t="s">
        <v>10</v>
      </c>
      <c r="DG54" s="14">
        <v>3</v>
      </c>
      <c r="DH54" s="14">
        <v>8</v>
      </c>
      <c r="DI54" s="14">
        <v>24</v>
      </c>
      <c r="DJ54" s="14">
        <v>62</v>
      </c>
      <c r="DK54" s="14">
        <v>228</v>
      </c>
      <c r="DL54" s="14">
        <v>2</v>
      </c>
      <c r="DM54" s="13">
        <v>160</v>
      </c>
      <c r="DN54" s="14"/>
      <c r="DO54" s="14"/>
      <c r="DP54" s="14"/>
      <c r="DQ54" s="14"/>
      <c r="DR54" s="14"/>
      <c r="DS54" s="14"/>
      <c r="DT54" s="13"/>
      <c r="DV54" s="4" t="s">
        <v>10</v>
      </c>
      <c r="DW54" s="14">
        <v>5</v>
      </c>
      <c r="DX54" s="14">
        <v>10</v>
      </c>
      <c r="DY54" s="14">
        <v>20</v>
      </c>
      <c r="DZ54" s="14">
        <v>89</v>
      </c>
      <c r="EA54" s="14">
        <v>237</v>
      </c>
      <c r="EB54" s="14">
        <v>1</v>
      </c>
      <c r="EC54" s="13">
        <v>125</v>
      </c>
      <c r="ED54" s="14"/>
      <c r="EE54" s="14"/>
      <c r="EF54" s="14"/>
      <c r="EG54" s="14"/>
      <c r="EH54" s="14"/>
      <c r="EI54" s="14"/>
      <c r="EJ54" s="13"/>
      <c r="EL54" s="4" t="s">
        <v>10</v>
      </c>
      <c r="EM54" s="14">
        <v>5</v>
      </c>
      <c r="EN54" s="14">
        <v>10</v>
      </c>
      <c r="EO54" s="14">
        <v>22</v>
      </c>
      <c r="EP54" s="14">
        <v>53</v>
      </c>
      <c r="EQ54" s="14">
        <v>228</v>
      </c>
      <c r="ER54" s="13">
        <v>167</v>
      </c>
      <c r="ES54" s="14"/>
      <c r="ET54" s="14"/>
      <c r="EU54" s="14"/>
      <c r="EV54" s="14"/>
      <c r="EW54" s="14"/>
      <c r="EX54" s="13"/>
      <c r="EZ54" s="4" t="s">
        <v>10</v>
      </c>
      <c r="FA54" s="14">
        <v>4</v>
      </c>
      <c r="FB54" s="14">
        <v>12</v>
      </c>
      <c r="FC54" s="14">
        <v>18</v>
      </c>
      <c r="FD54" s="14">
        <v>52</v>
      </c>
      <c r="FE54" s="14">
        <v>227</v>
      </c>
      <c r="FF54" s="14">
        <v>1</v>
      </c>
      <c r="FG54" s="13">
        <v>171</v>
      </c>
      <c r="FH54" s="14"/>
      <c r="FI54" s="14"/>
      <c r="FJ54" s="14"/>
      <c r="FK54" s="14"/>
      <c r="FL54" s="14"/>
      <c r="FM54" s="14"/>
      <c r="FN54" s="13"/>
      <c r="FP54" s="4" t="s">
        <v>10</v>
      </c>
      <c r="FQ54" s="14">
        <v>11</v>
      </c>
      <c r="FR54" s="14">
        <v>23</v>
      </c>
      <c r="FS54" s="14">
        <v>36</v>
      </c>
      <c r="FT54" s="14">
        <v>61</v>
      </c>
      <c r="FU54" s="14">
        <v>203</v>
      </c>
      <c r="FV54" s="14">
        <v>5</v>
      </c>
      <c r="FW54" s="14">
        <v>143</v>
      </c>
      <c r="FX54" s="13">
        <v>2</v>
      </c>
      <c r="FY54" s="14"/>
      <c r="FZ54" s="14"/>
      <c r="GA54" s="14"/>
      <c r="GB54" s="14"/>
      <c r="GC54" s="14"/>
      <c r="GD54" s="14"/>
      <c r="GE54" s="14"/>
      <c r="GF54" s="13"/>
      <c r="GH54" s="4" t="s">
        <v>10</v>
      </c>
      <c r="GI54" s="14">
        <v>10</v>
      </c>
      <c r="GJ54" s="14">
        <v>8</v>
      </c>
      <c r="GK54" s="14">
        <v>20</v>
      </c>
      <c r="GL54" s="14">
        <v>71</v>
      </c>
      <c r="GM54" s="14">
        <v>273</v>
      </c>
      <c r="GN54" s="14">
        <v>1</v>
      </c>
      <c r="GO54" s="14">
        <v>102</v>
      </c>
      <c r="GP54" s="13">
        <v>1</v>
      </c>
      <c r="GQ54" s="14"/>
      <c r="GR54" s="14"/>
      <c r="GS54" s="14"/>
      <c r="GT54" s="14"/>
      <c r="GU54" s="14"/>
      <c r="GV54" s="14"/>
      <c r="GW54" s="14"/>
      <c r="GX54" s="13"/>
      <c r="GZ54" s="4" t="s">
        <v>10</v>
      </c>
      <c r="HA54" s="14">
        <v>4</v>
      </c>
      <c r="HB54" s="14">
        <v>5</v>
      </c>
      <c r="HC54" s="14">
        <v>13</v>
      </c>
      <c r="HD54" s="14">
        <v>53</v>
      </c>
      <c r="HE54" s="14">
        <v>211</v>
      </c>
      <c r="HF54" s="14">
        <v>1</v>
      </c>
      <c r="HG54" s="13">
        <v>199</v>
      </c>
      <c r="HH54" s="14"/>
      <c r="HI54" s="14"/>
      <c r="HJ54" s="14"/>
      <c r="HK54" s="14"/>
      <c r="HL54" s="14"/>
      <c r="HM54" s="14"/>
      <c r="HN54" s="13"/>
    </row>
  </sheetData>
  <mergeCells count="195">
    <mergeCell ref="GZ49:HN49"/>
    <mergeCell ref="HA50:HG50"/>
    <mergeCell ref="HH50:HN50"/>
    <mergeCell ref="EZ49:FN49"/>
    <mergeCell ref="FA50:FG50"/>
    <mergeCell ref="FH50:FN50"/>
    <mergeCell ref="FP49:GF49"/>
    <mergeCell ref="FQ50:FX50"/>
    <mergeCell ref="FY50:GF50"/>
    <mergeCell ref="GH49:GX49"/>
    <mergeCell ref="GI50:GP50"/>
    <mergeCell ref="GQ50:GX50"/>
    <mergeCell ref="DF49:DT49"/>
    <mergeCell ref="DG50:DM50"/>
    <mergeCell ref="DN50:DT50"/>
    <mergeCell ref="DV49:EJ49"/>
    <mergeCell ref="DW50:EC50"/>
    <mergeCell ref="ED50:EJ50"/>
    <mergeCell ref="EL49:EX49"/>
    <mergeCell ref="EM50:ER50"/>
    <mergeCell ref="ES50:EX50"/>
    <mergeCell ref="BD49:BT49"/>
    <mergeCell ref="BE50:BL50"/>
    <mergeCell ref="BM50:BT50"/>
    <mergeCell ref="BV49:CL49"/>
    <mergeCell ref="BW50:CD50"/>
    <mergeCell ref="CE50:CL50"/>
    <mergeCell ref="CN49:DD49"/>
    <mergeCell ref="CO50:CV50"/>
    <mergeCell ref="CW50:DD50"/>
    <mergeCell ref="B49:R49"/>
    <mergeCell ref="C50:J50"/>
    <mergeCell ref="K50:R50"/>
    <mergeCell ref="T49:AJ49"/>
    <mergeCell ref="U50:AB50"/>
    <mergeCell ref="AC50:AJ50"/>
    <mergeCell ref="AL49:BB49"/>
    <mergeCell ref="AM50:AT50"/>
    <mergeCell ref="AU50:BB50"/>
    <mergeCell ref="FP42:GF42"/>
    <mergeCell ref="FQ43:FX43"/>
    <mergeCell ref="FY43:GF43"/>
    <mergeCell ref="GH42:GX42"/>
    <mergeCell ref="GI43:GP43"/>
    <mergeCell ref="GQ43:GX43"/>
    <mergeCell ref="GZ42:HN42"/>
    <mergeCell ref="HA43:HG43"/>
    <mergeCell ref="HH43:HN43"/>
    <mergeCell ref="DV42:EJ42"/>
    <mergeCell ref="DW43:EC43"/>
    <mergeCell ref="ED43:EJ43"/>
    <mergeCell ref="EL42:EX42"/>
    <mergeCell ref="EM43:ER43"/>
    <mergeCell ref="ES43:EX43"/>
    <mergeCell ref="EZ42:FN42"/>
    <mergeCell ref="FA43:FG43"/>
    <mergeCell ref="FH43:FN43"/>
    <mergeCell ref="GZ34:HN34"/>
    <mergeCell ref="HA35:HG35"/>
    <mergeCell ref="HH35:HN35"/>
    <mergeCell ref="B42:R42"/>
    <mergeCell ref="C43:J43"/>
    <mergeCell ref="K43:R43"/>
    <mergeCell ref="T42:AJ42"/>
    <mergeCell ref="U43:AB43"/>
    <mergeCell ref="AC43:AJ43"/>
    <mergeCell ref="AL42:BB42"/>
    <mergeCell ref="AM43:AT43"/>
    <mergeCell ref="AU43:BB43"/>
    <mergeCell ref="BD42:BT42"/>
    <mergeCell ref="BE43:BL43"/>
    <mergeCell ref="BM43:BT43"/>
    <mergeCell ref="BV42:CL42"/>
    <mergeCell ref="BW43:CD43"/>
    <mergeCell ref="CE43:CL43"/>
    <mergeCell ref="CN42:DD42"/>
    <mergeCell ref="CO43:CV43"/>
    <mergeCell ref="CW43:DD43"/>
    <mergeCell ref="DF42:DT42"/>
    <mergeCell ref="DG43:DM43"/>
    <mergeCell ref="DN43:DT43"/>
    <mergeCell ref="EZ34:FN34"/>
    <mergeCell ref="FA35:FG35"/>
    <mergeCell ref="FH35:FN35"/>
    <mergeCell ref="FP34:GF34"/>
    <mergeCell ref="FQ35:FX35"/>
    <mergeCell ref="FY35:GF35"/>
    <mergeCell ref="GH34:GX34"/>
    <mergeCell ref="GI35:GP35"/>
    <mergeCell ref="GQ35:GX35"/>
    <mergeCell ref="DF34:DT34"/>
    <mergeCell ref="DG35:DM35"/>
    <mergeCell ref="DN35:DT35"/>
    <mergeCell ref="DV34:EJ34"/>
    <mergeCell ref="DW35:EC35"/>
    <mergeCell ref="ED35:EJ35"/>
    <mergeCell ref="EL34:EX34"/>
    <mergeCell ref="EM35:ER35"/>
    <mergeCell ref="ES35:EX35"/>
    <mergeCell ref="BD34:BT34"/>
    <mergeCell ref="BE35:BL35"/>
    <mergeCell ref="BM35:BT35"/>
    <mergeCell ref="BV34:CL34"/>
    <mergeCell ref="BW35:CD35"/>
    <mergeCell ref="CE35:CL35"/>
    <mergeCell ref="CN34:DD34"/>
    <mergeCell ref="CO35:CV35"/>
    <mergeCell ref="CW35:DD35"/>
    <mergeCell ref="B34:R34"/>
    <mergeCell ref="C35:J35"/>
    <mergeCell ref="K35:R35"/>
    <mergeCell ref="T34:AJ34"/>
    <mergeCell ref="U35:AB35"/>
    <mergeCell ref="AC35:AJ35"/>
    <mergeCell ref="AL34:BB34"/>
    <mergeCell ref="AM35:AT35"/>
    <mergeCell ref="AU35:BB35"/>
    <mergeCell ref="FP27:GF27"/>
    <mergeCell ref="FQ28:FX28"/>
    <mergeCell ref="FY28:GF28"/>
    <mergeCell ref="GH27:GX27"/>
    <mergeCell ref="GI28:GP28"/>
    <mergeCell ref="GQ28:GX28"/>
    <mergeCell ref="GZ27:HN27"/>
    <mergeCell ref="HA28:HG28"/>
    <mergeCell ref="HH28:HN28"/>
    <mergeCell ref="DV27:EJ27"/>
    <mergeCell ref="DW28:EC28"/>
    <mergeCell ref="ED28:EJ28"/>
    <mergeCell ref="EL27:EX27"/>
    <mergeCell ref="EM28:ER28"/>
    <mergeCell ref="ES28:EX28"/>
    <mergeCell ref="EZ27:FN27"/>
    <mergeCell ref="FA28:FG28"/>
    <mergeCell ref="FH28:FN28"/>
    <mergeCell ref="GZ19:HN19"/>
    <mergeCell ref="HA20:HG20"/>
    <mergeCell ref="HH20:HN20"/>
    <mergeCell ref="B27:R27"/>
    <mergeCell ref="C28:J28"/>
    <mergeCell ref="K28:R28"/>
    <mergeCell ref="T27:AJ27"/>
    <mergeCell ref="U28:AB28"/>
    <mergeCell ref="AC28:AJ28"/>
    <mergeCell ref="AL27:BB27"/>
    <mergeCell ref="AM28:AT28"/>
    <mergeCell ref="AU28:BB28"/>
    <mergeCell ref="BD27:BT27"/>
    <mergeCell ref="BE28:BL28"/>
    <mergeCell ref="BM28:BT28"/>
    <mergeCell ref="BV27:CL27"/>
    <mergeCell ref="BW28:CD28"/>
    <mergeCell ref="CE28:CL28"/>
    <mergeCell ref="CN27:DD27"/>
    <mergeCell ref="CO28:CV28"/>
    <mergeCell ref="CW28:DD28"/>
    <mergeCell ref="DF27:DT27"/>
    <mergeCell ref="DG28:DM28"/>
    <mergeCell ref="DN28:DT28"/>
    <mergeCell ref="EZ19:FN19"/>
    <mergeCell ref="FA20:FG20"/>
    <mergeCell ref="FH20:FN20"/>
    <mergeCell ref="FP19:GF19"/>
    <mergeCell ref="FQ20:FX20"/>
    <mergeCell ref="FY20:GF20"/>
    <mergeCell ref="GH19:GX19"/>
    <mergeCell ref="GI20:GP20"/>
    <mergeCell ref="GQ20:GX20"/>
    <mergeCell ref="DF19:DT19"/>
    <mergeCell ref="DG20:DM20"/>
    <mergeCell ref="DN20:DT20"/>
    <mergeCell ref="DV19:EJ19"/>
    <mergeCell ref="DW20:EC20"/>
    <mergeCell ref="ED20:EJ20"/>
    <mergeCell ref="EL19:EX19"/>
    <mergeCell ref="EM20:ER20"/>
    <mergeCell ref="ES20:EX20"/>
    <mergeCell ref="BD19:BT19"/>
    <mergeCell ref="BE20:BL20"/>
    <mergeCell ref="BM20:BT20"/>
    <mergeCell ref="BV19:CL19"/>
    <mergeCell ref="BW20:CD20"/>
    <mergeCell ref="CE20:CL20"/>
    <mergeCell ref="CN19:DD19"/>
    <mergeCell ref="CO20:CV20"/>
    <mergeCell ref="CW20:DD20"/>
    <mergeCell ref="B19:R19"/>
    <mergeCell ref="C20:J20"/>
    <mergeCell ref="K20:R20"/>
    <mergeCell ref="T19:AJ19"/>
    <mergeCell ref="U20:AB20"/>
    <mergeCell ref="AC20:AJ20"/>
    <mergeCell ref="AL19:BB19"/>
    <mergeCell ref="AM20:AT20"/>
    <mergeCell ref="AU20:BB20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0242ED-106E-4C70-8DF1-EA70ACC26A7D}">
  <ds:schemaRefs>
    <ds:schemaRef ds:uri="http://purl.org/dc/dcmitype/"/>
    <ds:schemaRef ds:uri="11a2b013-68b6-4bb7-b630-4238f3545415"/>
    <ds:schemaRef ds:uri="61308927-75f4-451a-ad3f-38396ba5bf0c"/>
    <ds:schemaRef ds:uri="http://schemas.microsoft.com/office/2006/documentManagement/types"/>
    <ds:schemaRef ds:uri="http://schemas.microsoft.com/office/infopath/2007/PartnerControls"/>
    <ds:schemaRef ds:uri="c91a514c-9034-4fa3-897a-8352025b26ed"/>
    <ds:schemaRef ds:uri="http://purl.org/dc/elements/1.1/"/>
    <ds:schemaRef ds:uri="http://schemas.openxmlformats.org/package/2006/metadata/core-properties"/>
    <ds:schemaRef ds:uri="8e4283bd-e543-4ebe-9059-9797479ded85"/>
    <ds:schemaRef ds:uri="4f9c820c-e7e2-444d-97ee-45f2b3485c1d"/>
    <ds:schemaRef ds:uri="15ffb055-6eb4-45a1-bc20-bf2ac0d420da"/>
    <ds:schemaRef ds:uri="http://www.w3.org/XML/1998/namespace"/>
    <ds:schemaRef ds:uri="http://purl.org/dc/terms/"/>
    <ds:schemaRef ds:uri="http://schemas.microsoft.com/office/2006/metadata/properties"/>
    <ds:schemaRef ds:uri="755bd5fd-2dd5-4a14-a125-db92b488bbc4"/>
    <ds:schemaRef ds:uri="725c79e5-42ce-4aa0-ac78-b6418001f0d2"/>
  </ds:schemaRefs>
</ds:datastoreItem>
</file>

<file path=customXml/itemProps2.xml><?xml version="1.0" encoding="utf-8"?>
<ds:datastoreItem xmlns:ds="http://schemas.openxmlformats.org/officeDocument/2006/customXml" ds:itemID="{365280D1-8E1C-4FA1-AAAF-74A935AFB5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B3A084-D8BF-47AA-A199-B24184378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283bd-e543-4ebe-9059-9797479ded85"/>
    <ds:schemaRef ds:uri="61308927-75f4-451a-ad3f-38396ba5bf0c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Sheet.1</vt:lpstr>
      <vt:lpstr>Sheet.2</vt:lpstr>
      <vt:lpstr>Sheet.3</vt:lpstr>
      <vt:lpstr>Sheet.4</vt:lpstr>
      <vt:lpstr>Sheet.5</vt:lpstr>
      <vt:lpstr>Sheet.6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2025-10-13T21:53:33Z</dcterms:created>
  <dcterms:modified xsi:type="dcterms:W3CDTF">2025-10-13T22:58:09Z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0x010100C2E447DAE4E3804198C1CAF592163A41</vt:lpwstr>
  </property>
  <property fmtid="{D5CDD505-2E9C-101B-9397-08002B2CF9AE}" pid="3" name="MediaServiceImageTags">
    <vt:lpwstr/>
  </property>
  <property fmtid="{D5CDD505-2E9C-101B-9397-08002B2CF9AE}" pid="4" name="BusinessClassification">
    <vt:lpwstr/>
  </property>
</Properties>
</file>